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3040" windowHeight="8775" firstSheet="1" activeTab="2"/>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62" i="1"/>
  <c r="G29"/>
  <c r="G30"/>
  <c r="G31"/>
  <c r="G32"/>
  <c r="G33"/>
  <c r="G34"/>
  <c r="G35"/>
  <c r="G36"/>
  <c r="G37"/>
  <c r="G38"/>
  <c r="G39"/>
  <c r="G40"/>
  <c r="G41"/>
  <c r="G42"/>
  <c r="G43"/>
  <c r="G44"/>
  <c r="G45"/>
  <c r="G46"/>
  <c r="G47"/>
  <c r="G48"/>
  <c r="G49"/>
  <c r="G50"/>
  <c r="G51"/>
  <c r="G52"/>
  <c r="G53"/>
  <c r="G54"/>
  <c r="G55"/>
  <c r="G56"/>
  <c r="G57"/>
  <c r="G58"/>
  <c r="G59"/>
  <c r="G60"/>
  <c r="G61"/>
  <c r="G63"/>
  <c r="G28"/>
  <c r="G27"/>
  <c r="G18" i="5"/>
  <c r="A5" i="7" l="1"/>
  <c r="A3"/>
  <c r="A5" i="5"/>
  <c r="A3"/>
  <c r="A5" i="1"/>
  <c r="A3"/>
  <c r="A3" i="4"/>
  <c r="A5"/>
  <c r="G30" i="5" l="1"/>
  <c r="G28"/>
  <c r="G27"/>
  <c r="G26"/>
  <c r="G24"/>
  <c r="G23"/>
  <c r="G22"/>
  <c r="G19"/>
  <c r="G36"/>
  <c r="G34"/>
  <c r="G31"/>
  <c r="G73" i="4"/>
  <c r="G74"/>
  <c r="G75"/>
  <c r="G76"/>
  <c r="G77"/>
  <c r="G78"/>
  <c r="G79"/>
  <c r="G39" i="5"/>
  <c r="G84" i="4"/>
  <c r="G83"/>
  <c r="G82"/>
</calcChain>
</file>

<file path=xl/sharedStrings.xml><?xml version="1.0" encoding="utf-8"?>
<sst xmlns="http://schemas.openxmlformats.org/spreadsheetml/2006/main" count="766" uniqueCount="304">
  <si>
    <t>шт</t>
  </si>
  <si>
    <t>Охрана труда</t>
  </si>
  <si>
    <t>Кулер 19 л (холодная/горячая вода)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</si>
  <si>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</si>
  <si>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</si>
  <si>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</si>
  <si>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</si>
  <si>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</si>
  <si>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</si>
  <si>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</si>
  <si>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</si>
  <si>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</si>
  <si>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</si>
  <si>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</si>
  <si>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</si>
  <si>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</si>
  <si>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</si>
  <si>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</si>
  <si>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</si>
  <si>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</si>
  <si>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ПРОЕКТ</t>
  </si>
  <si>
    <t>Рекомендации представителей индустрии (указывается конкретное оборудование)</t>
  </si>
  <si>
    <t>Основная информация о конкурсной площадке:</t>
  </si>
  <si>
    <t>Вешалка</t>
  </si>
  <si>
    <t>Мусорная корзина</t>
  </si>
  <si>
    <t>Рабочее место Конкурсанта (основное оборудование, вспомогательное оборудование, инструмент (по количеству рабочих мест)</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</si>
  <si>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</si>
  <si>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</si>
  <si>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</si>
  <si>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</si>
  <si>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Площадь зоны: не менее 15 кв.м.</t>
  </si>
  <si>
    <t>критически важные характеристики позиции отсутствуют</t>
  </si>
  <si>
    <t>Площадь зоны: не менее 12 кв.м.</t>
  </si>
  <si>
    <t>Подведение/ отведение ГХВС (при необходимости) : не требуется</t>
  </si>
  <si>
    <t>Подведение сжатого воздуха (при необходимости): не требуется</t>
  </si>
  <si>
    <t xml:space="preserve">Стул </t>
  </si>
  <si>
    <t>Площадь зоны: не менее 13 кв.м.</t>
  </si>
  <si>
    <t>Сетевой удлинитель (на 5 розеток)</t>
  </si>
  <si>
    <t>Источник бесперебойного питания</t>
  </si>
  <si>
    <t>Операционная система</t>
  </si>
  <si>
    <t>Программное обеспечение для просмотра файлов в формате .pdf</t>
  </si>
  <si>
    <t>Интернет-браузер</t>
  </si>
  <si>
    <t>Пакет офисных программ</t>
  </si>
  <si>
    <t>Программное обеспечение для сканирования</t>
  </si>
  <si>
    <t>Бумага А4</t>
  </si>
  <si>
    <t>Скотч малярный</t>
  </si>
  <si>
    <t>Скотч двусторонний</t>
  </si>
  <si>
    <t>Ручка шариковая</t>
  </si>
  <si>
    <t>Степлер со скобами</t>
  </si>
  <si>
    <t>24/6</t>
  </si>
  <si>
    <t>Скрепки канцелярские</t>
  </si>
  <si>
    <t>Файлы А4</t>
  </si>
  <si>
    <t>Маркер черный</t>
  </si>
  <si>
    <t>Ножницы</t>
  </si>
  <si>
    <t>Линейка</t>
  </si>
  <si>
    <t>не менее 30 см</t>
  </si>
  <si>
    <t>Дырокол для листов</t>
  </si>
  <si>
    <t>толщина пробивки 30 листов</t>
  </si>
  <si>
    <t xml:space="preserve">Простой карандаш </t>
  </si>
  <si>
    <t>Точилка для карандашей</t>
  </si>
  <si>
    <t>Нож канцелярский</t>
  </si>
  <si>
    <t>Сигнальная лента</t>
  </si>
  <si>
    <t>пачка 500 листов</t>
  </si>
  <si>
    <t>упак</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</si>
  <si>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</si>
  <si>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</si>
  <si>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</si>
  <si>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</si>
  <si>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</si>
  <si>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</si>
  <si>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</si>
  <si>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</si>
  <si>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</si>
  <si>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Телефон ГЭ</t>
  </si>
  <si>
    <t>Технический эксперт</t>
  </si>
  <si>
    <t>Телефон ТЭ</t>
  </si>
  <si>
    <t>Количество конкурсантов (команд)</t>
  </si>
  <si>
    <t>Количество рабочих мест</t>
  </si>
  <si>
    <t>Электронная почта ГЭ</t>
  </si>
  <si>
    <t>Электронная почта ТЭ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</si>
  <si>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</si>
  <si>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</si>
  <si>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</si>
  <si>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t xml:space="preserve">Количество экспертов (в т.ч. с главным экспертом): </t>
  </si>
  <si>
    <t xml:space="preserve">Технический эксперт: </t>
  </si>
  <si>
    <r>
      <t>Главный эксперт:</t>
    </r>
    <r>
      <rPr>
        <b/>
        <sz val="12"/>
        <color rgb="FFFF0000"/>
        <rFont val="Times New Roman"/>
        <family val="1"/>
        <charset val="204"/>
      </rPr>
      <t xml:space="preserve"> </t>
    </r>
  </si>
  <si>
    <t>Субъект Российской Федерации:</t>
  </si>
  <si>
    <r>
      <t xml:space="preserve">Подведение сжатого воздуха (при необходимости): </t>
    </r>
    <r>
      <rPr>
        <sz val="11"/>
        <color theme="1"/>
        <rFont val="Times New Roman"/>
        <family val="1"/>
        <charset val="204"/>
      </rPr>
      <t>не требуется</t>
    </r>
  </si>
  <si>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</si>
  <si>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</si>
  <si>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</si>
  <si>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</si>
  <si>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</si>
  <si>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Количество экспертов (в т.ч. с ГЭ)</t>
  </si>
  <si>
    <t>Хлебопечение</t>
  </si>
  <si>
    <t>Покрытие пола: плитка/каменное покрытие на всю зону</t>
  </si>
  <si>
    <t xml:space="preserve">Освещение: Допустимо верхнее искусственное освещение ( не менее 500 люкс) </t>
  </si>
  <si>
    <t>Контур заземления для электропитания и сети слаботочных подключений (при необходимости) : требуется</t>
  </si>
  <si>
    <r>
      <t>Подведение/ отведение ГХВС (при необходимости):</t>
    </r>
    <r>
      <rPr>
        <sz val="11"/>
        <color theme="1"/>
        <rFont val="Times New Roman"/>
        <family val="1"/>
        <charset val="204"/>
      </rPr>
      <t xml:space="preserve"> требуется</t>
    </r>
  </si>
  <si>
    <t>Освещение: Допустимо верхнее искусственное освещение ( не менее 300 люкс)</t>
  </si>
  <si>
    <t>Контур заземления для электропитания и сети слаботочных подключений (при необходимости) : не требуется</t>
  </si>
  <si>
    <t>Складское помещение</t>
  </si>
  <si>
    <t>Подведение/ отведение ГХВС (при необходимости) : требуется</t>
  </si>
  <si>
    <t>Площадь зоны: не менее 30 кв.м.</t>
  </si>
  <si>
    <t>Контейнер для сыпучих продуктов с крышкой на колесах</t>
  </si>
  <si>
    <t>Часы настенные</t>
  </si>
  <si>
    <t>Бумага 500 листов (на всех)</t>
  </si>
  <si>
    <t>Канцелярские принадлежности</t>
  </si>
  <si>
    <t>м</t>
  </si>
  <si>
    <t>Степлер со скобами (на всех)</t>
  </si>
  <si>
    <t>Ножницы (на всех)</t>
  </si>
  <si>
    <t>Флешка (на всех)</t>
  </si>
  <si>
    <t>Пластиковые  папки конверты цветные на каждого участника</t>
  </si>
  <si>
    <t>Скотч</t>
  </si>
  <si>
    <t>Линейка/рулетка на 100 см.</t>
  </si>
  <si>
    <t>Планшет для бумаг с зажимом на каждого эксперта</t>
  </si>
  <si>
    <t>Критически важные характеристики позиции отсутствуют</t>
  </si>
  <si>
    <t>С плечиками на каждого участника</t>
  </si>
  <si>
    <t>Стол</t>
  </si>
  <si>
    <t>Корзина для мусора</t>
  </si>
  <si>
    <t>Стол переговорный</t>
  </si>
  <si>
    <t>Вешалка напольная</t>
  </si>
  <si>
    <t>С плечиками на каждого эксперта</t>
  </si>
  <si>
    <t>МФУ (принтер и сканер)</t>
  </si>
  <si>
    <t>Обрудование ИТ</t>
  </si>
  <si>
    <t>Ноутбук/стационарный ПК</t>
  </si>
  <si>
    <t xml:space="preserve">Региональный чемпионат … </t>
  </si>
  <si>
    <t>Требования не менее, чем по приказу Федерального агентства по техническому регулированию и метрологии от 24 августа 2021 г. № 794-ст, в части ГОСТ Р 51057 Техника пожарная. Огнетушители переносные. Общие технические требования</t>
  </si>
  <si>
    <t>Санитарно-эпидемиологические правила и нормативы СанПиН 2.1.4.1116-02 «Питьевая вода. Гигиенические требования к качеству воды, расфасованной в емкости. Контроль качества»</t>
  </si>
  <si>
    <t xml:space="preserve">Освещение: Допустимо верхнее искусственное освещение (не менее 300 люкс) </t>
  </si>
  <si>
    <t>Стол производственный разделочный</t>
  </si>
  <si>
    <t>Весы для простого взвешивания</t>
  </si>
  <si>
    <t xml:space="preserve">Холодильный шкаф
</t>
  </si>
  <si>
    <t xml:space="preserve">Стеллаж сплошной разборный, 4х уровневый  </t>
  </si>
  <si>
    <t xml:space="preserve">Ножи поварские </t>
  </si>
  <si>
    <t>На усмотрение организатора</t>
  </si>
  <si>
    <t>Инвентарь</t>
  </si>
  <si>
    <t xml:space="preserve">Доска разделочная </t>
  </si>
  <si>
    <t xml:space="preserve">Стол с моечной ванной </t>
  </si>
  <si>
    <t>Смеситель для холодной и горячей воды</t>
  </si>
  <si>
    <t>Электричество: подключение к сети  220 Вольт</t>
  </si>
  <si>
    <t>Инструмент</t>
  </si>
  <si>
    <t>Стол производственный разделочный 1200х600х850</t>
  </si>
  <si>
    <t>Плита индукционная</t>
  </si>
  <si>
    <t xml:space="preserve">Планетарный миксер </t>
  </si>
  <si>
    <t xml:space="preserve">Спиральный тестомес двухскоростной
</t>
  </si>
  <si>
    <t>Стол с моечной ванной 1000х600х850 (правая-, левая)</t>
  </si>
  <si>
    <t>Презентационный  стол</t>
  </si>
  <si>
    <t>Контейнеры с крышками  для  муки  20-25 л.</t>
  </si>
  <si>
    <t>Контейнеры с крышками  для  муки  7-10 л.</t>
  </si>
  <si>
    <t>Миска глубокая из нержавеющей стали объем 750мл.</t>
  </si>
  <si>
    <t xml:space="preserve">Мусорный контейнер 80-120 л </t>
  </si>
  <si>
    <t>Средства для уборки (набор совок и щетка)</t>
  </si>
  <si>
    <t>Нож универсальный 145 мм</t>
  </si>
  <si>
    <t>Поднос столовый 450х355 мм с ручками</t>
  </si>
  <si>
    <t>Набор досок  разделочных пластиковых ( желтая, белая, красная, зелёная, синяя, коричневая)</t>
  </si>
  <si>
    <t>Пластмассовый скребок  “Трапеция”</t>
  </si>
  <si>
    <t>Рукавица для пекарей с длинной манжетой</t>
  </si>
  <si>
    <t>Ковш с крышкой 1,8 л дл индукционной плиты</t>
  </si>
  <si>
    <t>Вилки  металлические</t>
  </si>
  <si>
    <t>Ложки столовые</t>
  </si>
  <si>
    <t>Совки для сыпучих продуктов</t>
  </si>
  <si>
    <t xml:space="preserve">Терка  четырёхгранная </t>
  </si>
  <si>
    <t>пара</t>
  </si>
  <si>
    <t xml:space="preserve"> шт</t>
  </si>
  <si>
    <t>Спецодежда, спецобувь</t>
  </si>
  <si>
    <t>Белый пекарский китель (допустим цветной кант), длинные черные брюки или брюки в мелкую черно-белую клетку, специализированную защитную обувь белого цвета с закрытым носком, фиксированной пяткой (кроксы запрещены), колпак или косынку, фартук белого цвета, носки белого цвета, закрывающие щиколотку</t>
  </si>
  <si>
    <t>конкурсант привозит с собой</t>
  </si>
  <si>
    <t>Пекарские руковицы</t>
  </si>
  <si>
    <t>Площадь зоны: не менее 10 кв.м. (допускается расположение в общей зоне конкурсной площадки)</t>
  </si>
  <si>
    <t>Интернет : не требуется</t>
  </si>
  <si>
    <t>Электричество: подключения к сети  по 220 Вольт и 380 Вольт</t>
  </si>
  <si>
    <t>Покрытие пола: плитка на всю зону</t>
  </si>
  <si>
    <t>Подведение/ отведение ГХВС</t>
  </si>
  <si>
    <t xml:space="preserve">Шкаф шоковой заморозки </t>
  </si>
  <si>
    <t>Машина для раскатки теста (1 шт. на 3 рабочих места)</t>
  </si>
  <si>
    <t>Кондинционер  напольный/настенный</t>
  </si>
  <si>
    <t xml:space="preserve">Лёдогенератор </t>
  </si>
  <si>
    <t>Стол производственный на профиле</t>
  </si>
  <si>
    <t>Габаритные размеры: 1200х600х850 мм</t>
  </si>
  <si>
    <r>
      <t>Освещение:</t>
    </r>
    <r>
      <rPr>
        <sz val="11"/>
        <color rgb="FFFF0000"/>
        <rFont val="Times New Roman"/>
        <family val="1"/>
        <charset val="204"/>
      </rPr>
      <t xml:space="preserve"> </t>
    </r>
    <r>
      <rPr>
        <sz val="11"/>
        <rFont val="Times New Roman"/>
        <family val="1"/>
        <charset val="204"/>
      </rPr>
      <t>Допустимо верхнее искусственное освещение</t>
    </r>
  </si>
  <si>
    <t>Респиратор/маска</t>
  </si>
  <si>
    <t>ПО для просмотра файлов в формате .pdf должно обеспечивать:
- Открытие файлов в формате .pdf (как одностраничных, так и много страничных)
- Возможность масштабировать и изменять ориентацию изображения</t>
  </si>
  <si>
    <t>Пергамент жиронепроницаемый</t>
  </si>
  <si>
    <t>Температура выпечки до 220 градусов - Не оставляет следов до и после выпечки - Может использоваться несколько раз. Размер листа: 60*40см</t>
  </si>
  <si>
    <t>Расходный материал</t>
  </si>
  <si>
    <t>Фольга рулон</t>
  </si>
  <si>
    <t>29см х 10 м</t>
  </si>
  <si>
    <t>рул</t>
  </si>
  <si>
    <t>Вилки пластик</t>
  </si>
  <si>
    <t>Материал пластик</t>
  </si>
  <si>
    <t>-</t>
  </si>
  <si>
    <t>Тарелки пластик</t>
  </si>
  <si>
    <t>Материал пластик d15-20</t>
  </si>
  <si>
    <t>Бумажные полотенца</t>
  </si>
  <si>
    <t>В виде руллона, 2-х слойные</t>
  </si>
  <si>
    <t>Губка для мытья посуды</t>
  </si>
  <si>
    <t>Полотенца</t>
  </si>
  <si>
    <t>Материал, х/ ткань</t>
  </si>
  <si>
    <t>Салфетки бумажные</t>
  </si>
  <si>
    <t>Однослойные, 24*24 см</t>
  </si>
  <si>
    <t>Контейнеры одноразовые для пищ продуктов</t>
  </si>
  <si>
    <t>Объем 350 мл</t>
  </si>
  <si>
    <t>Объем 500 мл</t>
  </si>
  <si>
    <t>Объем 1000 мл</t>
  </si>
  <si>
    <t>Стаканы одноразовые</t>
  </si>
  <si>
    <t>Объем 200 мл</t>
  </si>
  <si>
    <t>Пакеты для мусора</t>
  </si>
  <si>
    <t>Объем 30 л</t>
  </si>
  <si>
    <t>Объем 200 л</t>
  </si>
  <si>
    <t>Чашки пластиковые для горяч.</t>
  </si>
  <si>
    <t>Дез средство</t>
  </si>
  <si>
    <t>Для приготовления водного раствора</t>
  </si>
  <si>
    <t>Стрейч-пленка для ручной упаковки</t>
  </si>
  <si>
    <t>29см x 20 м, 10 мкм</t>
  </si>
  <si>
    <t>Вода</t>
  </si>
  <si>
    <t>Вода питьевая, в бутыле 19 литров, для куллера</t>
  </si>
  <si>
    <t>Моющее средство для посуды</t>
  </si>
  <si>
    <t>Перчатки для выкладки готовых изделий</t>
  </si>
  <si>
    <t>Электричество: подключение к сети 220 Вольт и 380 Вольт</t>
  </si>
  <si>
    <t>Поролон + чистящий слой (аброзив)</t>
  </si>
  <si>
    <t>Освещение: Допустимо верхнее искусственное освещение (не менее 500 люкс)</t>
  </si>
  <si>
    <t>Флешка</t>
  </si>
  <si>
    <t>Пластиковые  папки конверты на каждого участника</t>
  </si>
  <si>
    <t>Холодильный шкаф</t>
  </si>
  <si>
    <t>Оснащение не менее, чем по приказу Минздрава РФ от 24 мая 2024 г. № 262н «Об утверждении требований к комплектации аптечки для оказания работниками первой помощи пострадавшим с применением медицинских изделий»</t>
  </si>
  <si>
    <t>В зависимости от установленного оборудования</t>
  </si>
  <si>
    <t>Выходная мощность 1100 ВА / 660 Вт</t>
  </si>
  <si>
    <t>1. Зона для работ предусмотренных в вариативном модуле Г. Слоеные изделия</t>
  </si>
  <si>
    <t>Волгоградская область</t>
  </si>
  <si>
    <t>ГБПОУ "Волгоградский колледж ресторанного сервиса и торговли"</t>
  </si>
  <si>
    <t>г. Волгоград, ул. Новодвинская, д. 20</t>
  </si>
  <si>
    <t>Иванюк О.Е.</t>
  </si>
  <si>
    <t>olga.ivanjuk.78@ mail.ru</t>
  </si>
  <si>
    <t>Неткач С.А.</t>
  </si>
  <si>
    <t>lana.netkach@bk.ru</t>
  </si>
  <si>
    <t>03.02.2025 - 07.02.2025</t>
  </si>
  <si>
    <t xml:space="preserve">Морозильный шкаф </t>
  </si>
  <si>
    <t>Диапазон рабочих температур: не выше -18°C, Объем: 500 литров, Тип охлаждения: динамический, Терморегулятор: эл.блок, Тип оттайки: автоматическая с системой испарения конденсата, Допустимая нагрузка на полку: 40 кг, Размер полки: 595х455 мм, Кол-во полок: 4</t>
  </si>
  <si>
    <t>400л (2х175л)., 0...+7, 2 метал. двери, 2-х камерный, 4 полки Стол-холодильник: Стол рабочий с холодильником внизу. 2  двери.Диапазон температур: -2...+8 'С, Габаритные размеры (LxDxH): от 1200х600х850 мм, до 1800х600х850 мм. Колличество полок 4. Объем: 150-350 литров</t>
  </si>
  <si>
    <t>Контейнер для сыпучих продуктов с крышкой на колесах, Объем 70 литров</t>
  </si>
  <si>
    <t>Электронного  типа</t>
  </si>
  <si>
    <t>80 г/м Марка С, SvetoCopy, страна-производитель - Россия.</t>
  </si>
  <si>
    <t>Неавтоматическая, синяя, страна-производитель - Россия.</t>
  </si>
  <si>
    <t>Степлер со скобами , металл, пластик, страна-производитель - Китай, скобы , металл, 1 упаковка, (1000шт.), цинковое покрытие, страна-производитель - Китай.</t>
  </si>
  <si>
    <t>Ножницы офисные</t>
  </si>
  <si>
    <t>Флешка USB, 64ГБ, USB3.0, черный</t>
  </si>
  <si>
    <t>Папка-конверт на кнопке пластиковая, непрозрачная, A4, </t>
  </si>
  <si>
    <t>Скотч прозрачный 40-45 М.</t>
  </si>
  <si>
    <t xml:space="preserve">Выдвижная рулетка измерительная виниловая линейка брелок 100 см </t>
  </si>
  <si>
    <t>Планшет формата А4 "Brauberg", пластик, страна-производитель - Россия.</t>
  </si>
  <si>
    <t>Медицинский рециркулятор воздуха</t>
  </si>
  <si>
    <t xml:space="preserve"> </t>
  </si>
  <si>
    <t>Операционная система обеспечить:
- Работоспособность всего программного обеспечения необходимого для выполнения конкурсного задания в полном объёме
- Стабильное и бесперебойное подключение ПК эксперта к сети Ethernet</t>
  </si>
  <si>
    <t>Интернет-браузер обеспечивать:
- Быстрый и безопасный поиск информационных материалов 
- Давать возможность взаимодействия с системами обмена файлами (принятие и отправка файлов)
- Доступ к e-mail участника
- Давать возможность безопасно копировать текстовую и визуальную информацию из открытых источников</t>
  </si>
  <si>
    <t>Пакет офисных программ обеспечить:
- Работу с текстовыми файлами в формате .doc, .docx
- Работу с электронными таблицами в формате .xlsx и его интерпритации
- Чтение и создание документов и их сохранение в выше указанных форматах
- Работу с табличными данными, текстом, изображением</t>
  </si>
  <si>
    <t>Полностью из нержавеющей стали размер 1220х600х850,  без борта, одна  сплошная нержавеющая полка, марка стали AISI 430</t>
  </si>
  <si>
    <t>Назначение весов: Для простого взвешивания, Наибольший предел взвешивания (кг): 10, Наименьший предел взвешивания (кг): 0,02, Дискретность (г): 1, Количество символов: 5, Предел взвешивания (кг): 5, Тип питания: От сети</t>
  </si>
  <si>
    <t>холодильный шкаф, среднетемпературный (0...+6оС) части размер 605х480х865, 115л, пластик, стекло</t>
  </si>
  <si>
    <t>Морозильный ларь</t>
  </si>
  <si>
    <t>Диапазон рабочих температур: не выше -18°C, Объем: 510 литров Размер 179х81х66.50 см</t>
  </si>
  <si>
    <t>габариты 1800*1000*500 Материал каркаса: нержавеющая сталь</t>
  </si>
  <si>
    <t>Набор кухонных ножей «Поварская тройка», 3 шт, дерево, нержавеющая сталь</t>
  </si>
  <si>
    <t xml:space="preserve">Деревянная </t>
  </si>
  <si>
    <t>70-80 л, пластик</t>
  </si>
  <si>
    <t xml:space="preserve">Полностью нержавеющий марка стали AISI 430, с вваренной Ванной моечной цельнотянутой, размер 1050х600х850, каркас нержавеющая труба </t>
  </si>
  <si>
    <t>Смеситель двухвинтельный для подачи холодной и горячей воды. Покрытие хром. Излив поворотный.</t>
  </si>
  <si>
    <t>Объём чаши от 2,2 литра</t>
  </si>
  <si>
    <t>Реверсивная, в комплекте щётка-сметка. Конвеерные ленты - обязательны. Длина ленты - не менее 800мм , ширина - 600мм, тип:конвейерная раскатка</t>
  </si>
  <si>
    <t>Колонна MIWE (Печь конвекционная с функцией пароувлажнения, Печь подовая с каменным подом и функцией подачи пара, Шкаф расстоечный)</t>
  </si>
  <si>
    <t xml:space="preserve">Многофункциональная комби-печь на расстойке на 12 направляющих, на роликаx 108 мм. Управление Touch Control   Комплектация: 1) Вытяжной козырек с вентилятором. 2) Конвекционная печь  c программным управлением 
3) Подовая печь  c программным управлением 4) Расстойная камера на 12 направляющих (2х6) с программным управлением .Общая мощность печи: 17,2 кВт ,Предохранители: (3х32А) ,Общая высота печи: 2101 мм/ ,1) Вытяжной козырёк с вытяжным вентилятором Габаритные размеры (ШхВхГ): 900х190х400 мм, 2) Конвекционная печь  - из высококачественной нержавеющей стали; - устройство пароувлажнения. – инжекторная система; - функция ½ , половинная загрузка печи Пекарные камеры: Количество противней: 6.  Размер противней, мм: 600х400.  Общая площадь выпечки: 1,44 м2. Теплозащита: Двойное теплозащитное стекло.  Электроподключение: 400/230В, 3/N/PE  Предохранители: 3 х 16 А .Номинальная тепловая мощность: 9,3 кВт Габаритные размеры (ШхВхГ): 900х850х870 мм, 3) Подовая печь  - программное управление FP 8 , память на 99 программ, 5 циклов для каждой выпечки; - из высококачественной нержавеющей стали;  - устройство пароувлажнения – парогенератор -электронный счётчик воды (гарантирует неизменное качество и кол-во пароувлажнения из года в год); -блок предохранителей, - 3 уровня мощности печи для экономии энергии и отложенного старта и быстрого нагрева. Пекарные камеры: Количество пекарных камер - 1 шт. Площадь пода пекарной камеры 0,24 м2  Пекарная камера (ШхГ) - 600х400 мм.  Высота пекарных камер – 170мм.  Подводимая мощность к поду – 4,3 кВт (3х16А)  Габаритные размеры (Ш/Г/В) - 900х810x390 мм, 4) Расстойная камера: На 12 направляющих (2х6) 600х400 Климатическое прибор – парогенератор; Программное управление FP3 Стеклянные дверцы Предохранители: 1 х 16 А .Номинальная тепловая мощность: 2,2 кВт , Габаритный размеры (ШхГхВ): 900х810х543 мм , Ролики 108 мм.  В комплекте противни: Противень алюминиевый 600х400 без перфорации-8 штук;  Противень алюминиевый 600х400 перфорированный -8 штук;
</t>
  </si>
  <si>
    <t>Противень  алюминевый  MIWE  600х400  без  перфорации</t>
  </si>
  <si>
    <t>Ширина (мм): 600, Глубина (мм): 400, Высота (мм): 15, Наличие перфорации: Нет, Материал изготовления: Алюминий</t>
  </si>
  <si>
    <t>Противень  алюминевый  MIWE   600x400 мм перфорированный</t>
  </si>
  <si>
    <t>Ширина (мм): 600, Глубина (мм): 400, Высота (мм): 15, Наличие перфорации: Да, Материал изготовления: алюминий</t>
  </si>
  <si>
    <t>Стол производственный вспомогательный</t>
  </si>
  <si>
    <r>
      <t xml:space="preserve"> </t>
    </r>
    <r>
      <rPr>
        <sz val="10"/>
        <rFont val="Times New Roman"/>
        <family val="1"/>
        <charset val="204"/>
      </rPr>
      <t>Весы  до 10кг, платформа выполнена из высокопрочного пластика, дискретность отсчета 3-5г., напряжение 220В, мощность 0,25кВт, размер платформы 241х192мм, мембранная клавиатура</t>
    </r>
  </si>
  <si>
    <t xml:space="preserve">Основные характеристики - установка  настольная, количество конфорок  1, размер конфорок  280х280 мм, конфорка  индукционная, напряжение  220 В, мощность  3.5 кВт, ширина 350 мм, глубина 450 мм, высота  150 мм, вес (без упаковки)  6 кг,  регулировка мощности или температуры нагрева (9 вариантов), конфорка с 2 вентиляторами,  защита от перегрева, таймер отключения (от 1 до 180 минут),   мощность нагрева: от 0,4 до 3,5 кВт,    температура нагрева: от 60 до 240 °С, диаметр нагрева: от 260 до 280 мм,  макмимальная нагрузка на конфорку: 40 кг
</t>
  </si>
  <si>
    <t xml:space="preserve">Объем дежи 5 л, Механизм поднятия головы  подъемная траверса, Число скоростей  вариатор (плавная регулировка).Скорость вращения венчика  от 78 до 422 об/мин., Вращение дежи, Напряжение  220. Ширина  240 мм. Глубина  462 мм. Высота  400 мм,Вес (без упаковки)  18 кг,Вес (с упаковкой)  23 кг,Цвет  белый, Планетарный миксер предназначен для замеса различного теста, взбивания, перемешивания и приготовления картофельного пюре, сливок, майонеза, яичных белков, глазури, мясного фарша и пр. на предприятиях общественного питания и торговли, в пекарнях и кондитерских. Модель оснащена двойным бесступенчатым регулятором скорости: скорость двигателя можно изменять для достижения лучших результатов, многофункциональный регулятор доступен с 2 сторон для управления скоростью и включением / выключением. комплектация: Дежа из нержавеющей стали,    Загрузочный лоток,    Крюк из нержавеющей стали,   Лопатка из нержавеющей стали,    Венчик из нержавеющей стали
</t>
  </si>
  <si>
    <t xml:space="preserve"> Температурный режим  от 0 до 6 °C, Объем  500 л, Исполнение двери  глухая, Напряжение  220 В, Потребляемая мощность 0.35 кВт/ч, Ширина 697 мм, Глубина  695 мм, Высота  2028 мм, Вес (без упаковки)  96 кг,  Автоматическая оттайка испарителя с системой испарения конденсата,     Терморегулятор: электронный блок, Верхнее расположение агрегата,  Хладагент: R134a,  Жидкокристаллический дисплей,  Клапан Шредера,   Распашной тип двери,  Возможность изменения стороны открывания дверей,     Эластичные уплотнители с магнитными вставками, обеспечивающие максимальную герметизацию, Внутренняя подсветка,  Регулировка ножек по высоте,     Замок, Корпус изготовлен из нержавеющей стали снаружи и изнутри 
</t>
  </si>
  <si>
    <t>Тележка-шпилька СМК (сварн.,нерж.,14 уровней,размер листа 400х600)</t>
  </si>
  <si>
    <t>Материал полностью нержавеющая сталь марки AISI 430, каркас нержавеющая труба 25*25 мм, под противень 600х400, 18 уровней на колесах, 4 колеса, 2 колеса с тормозом, размер 460х610х1850</t>
  </si>
  <si>
    <t>размер в разложенном виде 860х860х740 тип складывания - книжка</t>
  </si>
  <si>
    <t>Полностью из  нержавеющий 5 полок 600х500х1800, 4-е стойки, 5 нержавеющих  полок, стойки нержавеющий уголок 25х25мм, марка стали  AISI 430</t>
  </si>
  <si>
    <t>Пластиковые  контейнеры  для  теста на 10 литров</t>
  </si>
  <si>
    <t>Пластиковые  контейнеры  для  теста  на 5 литров</t>
  </si>
  <si>
    <t>Миска глубокая из нержавеющей стали</t>
  </si>
  <si>
    <t>Мусорный контейнер 80л</t>
  </si>
  <si>
    <t>450х355 мм с ручками, пластик пищевой</t>
  </si>
  <si>
    <t>Белая, зеленая, синяя/голубая, желтая, красная, коричневая.</t>
  </si>
  <si>
    <t>трапеция, пластик пищевой</t>
  </si>
  <si>
    <t>Термостойкие. Материал: замша, технический ватин. Температура: до + 250 оС</t>
  </si>
  <si>
    <t>Бутылки  для  молока на 3 литра</t>
  </si>
  <si>
    <t>Тазы  пластиковые на 2-4 литра</t>
  </si>
  <si>
    <t>пищевой пластик/нержавеющая сталь</t>
  </si>
  <si>
    <t>нержавеющая сталь</t>
  </si>
  <si>
    <t>Контейнер с крышкой 2 л</t>
  </si>
  <si>
    <t>2 л, пищевой пластик</t>
  </si>
  <si>
    <t xml:space="preserve">Кружка  мерная  на  2 литра </t>
  </si>
  <si>
    <t>на  1 литр, пищевой пластик</t>
  </si>
  <si>
    <t>Температура воздуха полезного объема - от +50 до -30°С, Температура охлаждения продукта – от 50 до плюс +3°С, Время для охлаждения - 90 мин, Температура замораживания продукта - от +50 до -18 °С, Время для замораживания – 240 мин, Количество полок в камере - 20 шт., Размер гастроемкостей - GN 1/1 или 600х800 мм или 2х600х400 мм, Масса продукта для охлаждения - 80 кг, Масса продукта для замораживания – 40 кг</t>
  </si>
  <si>
    <t xml:space="preserve">Конндиционер Galanz GD-48HMRS/U) 220 В, 3,0кВт. Мощность охлаждения  14000Вт, мощность обогрева 15470Цвет белый, режим работы: охлаждение и обогрев. Обслуживаемая площадь 55-98м2. Размеры наружного блока (Ш*В*Г) 970*928*342 мм. Размеры внутреннего блока 1385*312*342 мм. Вес внутреннего блока 60 кг, вес наружного блока 85 кг. Уровень внутреннего шума 48-52дБ, уровень наружного шума 62дБ. Автоперезапуск, регулировка направления воздушного потока. регулировка скорости вращения вентилятора. Хладагент R410, таймер, пульт управления, воздушный фильтр. Максимальный воздцушный поток 38,33 м 3/ мин. Число внутренних блоков- 2. Установка внутреннего блока - потолочный. Тип канальный. Вт. страна-производитель-Китай.
Конндиционер Galanz GD-48HMRS/U) 220 В, 3,0кВт. Мощность охлаждения  14000Вт, мощность обогрева 15470Цвет белый, режим работы: охлаждение и обогрев. Обслуживаемая площадь 55-98м2. Размеры наружного блока (Ш*В*Г) 970*928*342 мм. Размеры внутреннего блока 1385*312*342 мм. Вес внутреннего блока 60 кг, вес наружного блока 85 кг. Уровень внутреннего шума 48-52дБ, уровень наружного шума 62дБ. Автоперезапуск, регулировка направления воздушного потока. регулировка скорости вращения вентилятора. Хладагент R410, таймер, пульт управления, воздушный фильтр. Максимальный воздцушный поток 38,33 м 3/ мин. Число внутренних блоков- 2. Установка внутреннего блока - потолочный. Тип канальный. Вт. страна-производитель-Китай.
</t>
  </si>
  <si>
    <t>Доска деревянная</t>
  </si>
  <si>
    <t>Доска разделочная 500*300*40 бук промаслен.</t>
  </si>
</sst>
</file>

<file path=xl/styles.xml><?xml version="1.0" encoding="utf-8"?>
<styleSheet xmlns="http://schemas.openxmlformats.org/spreadsheetml/2006/main">
  <fonts count="25">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sz val="18"/>
      <name val="Times New Roman"/>
      <family val="1"/>
      <charset val="204"/>
    </font>
    <font>
      <sz val="11"/>
      <color indexed="8"/>
      <name val="Times New Roman"/>
      <family val="1"/>
      <charset val="204"/>
    </font>
    <font>
      <sz val="11"/>
      <color rgb="FF000000"/>
      <name val="Times New Roman"/>
      <family val="1"/>
      <charset val="204"/>
    </font>
    <font>
      <sz val="10"/>
      <color rgb="FF000000"/>
      <name val="Arial"/>
      <family val="2"/>
      <charset val="204"/>
    </font>
    <font>
      <sz val="10"/>
      <color rgb="FF000000"/>
      <name val="Times New Roman"/>
      <family val="1"/>
      <charset val="204"/>
    </font>
    <font>
      <sz val="10"/>
      <color indexed="10"/>
      <name val="Times New Roman"/>
      <family val="1"/>
      <charset val="204"/>
    </font>
  </fonts>
  <fills count="13">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rgb="FFFFFFFF"/>
        <bgColor rgb="FFFFFFFF"/>
      </patternFill>
    </fill>
    <fill>
      <patternFill patternType="solid">
        <fgColor theme="0"/>
        <bgColor theme="0"/>
      </patternFill>
    </fill>
    <fill>
      <patternFill patternType="solid">
        <fgColor theme="1" tint="0.249977111117893"/>
        <bgColor rgb="FF3A3838"/>
      </patternFill>
    </fill>
    <fill>
      <patternFill patternType="solid">
        <fgColor theme="1" tint="0.249977111117893"/>
        <bgColor indexed="64"/>
      </patternFill>
    </fill>
    <fill>
      <patternFill patternType="solid">
        <fgColor rgb="FFFFC000"/>
        <bgColor rgb="FFFFC000"/>
      </patternFill>
    </fill>
    <fill>
      <patternFill patternType="solid">
        <fgColor rgb="FFFFC000"/>
        <bgColor indexed="64"/>
      </patternFill>
    </fill>
    <fill>
      <patternFill patternType="solid">
        <fgColor theme="0"/>
        <bgColor indexed="64"/>
      </patternFill>
    </fill>
    <fill>
      <patternFill patternType="solid">
        <fgColor indexed="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indexed="64"/>
      </bottom>
      <diagonal/>
    </border>
    <border>
      <left style="thin">
        <color indexed="64"/>
      </left>
      <right style="thin">
        <color indexed="64"/>
      </right>
      <top style="thin">
        <color indexed="64"/>
      </top>
      <bottom/>
      <diagonal/>
    </border>
    <border>
      <left style="thin">
        <color rgb="FF000000"/>
      </left>
      <right/>
      <top/>
      <bottom style="medium">
        <color rgb="FF000000"/>
      </bottom>
      <diagonal/>
    </border>
    <border>
      <left style="thin">
        <color indexed="64"/>
      </left>
      <right style="thin">
        <color indexed="64"/>
      </right>
      <top style="thin">
        <color rgb="FF000000"/>
      </top>
      <bottom/>
      <diagonal/>
    </border>
    <border>
      <left/>
      <right style="thin">
        <color indexed="64"/>
      </right>
      <top style="thin">
        <color indexed="64"/>
      </top>
      <bottom/>
      <diagonal/>
    </border>
  </borders>
  <cellStyleXfs count="4">
    <xf numFmtId="0" fontId="0" fillId="0" borderId="0"/>
    <xf numFmtId="0" fontId="1" fillId="0" borderId="0"/>
    <xf numFmtId="0" fontId="14" fillId="0" borderId="0" applyNumberFormat="0" applyFill="0" applyBorder="0" applyAlignment="0" applyProtection="0"/>
    <xf numFmtId="0" fontId="22" fillId="0" borderId="0"/>
  </cellStyleXfs>
  <cellXfs count="173">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vertical="center" wrapText="1"/>
    </xf>
    <xf numFmtId="0" fontId="4" fillId="0" borderId="1" xfId="1" applyFont="1" applyBorder="1"/>
    <xf numFmtId="0" fontId="4" fillId="0" borderId="2"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15" xfId="1" applyFont="1" applyBorder="1" applyAlignment="1">
      <alignment horizontal="lef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vertical="center" wrapText="1"/>
    </xf>
    <xf numFmtId="0" fontId="12" fillId="0" borderId="1" xfId="1" applyFont="1" applyBorder="1" applyAlignment="1">
      <alignment horizontal="center" vertical="center" wrapText="1"/>
    </xf>
    <xf numFmtId="0" fontId="2" fillId="0" borderId="5" xfId="1" applyFont="1" applyBorder="1"/>
    <xf numFmtId="0" fontId="2" fillId="0" borderId="15" xfId="1" applyFont="1" applyBorder="1" applyAlignment="1">
      <alignment horizontal="center" vertical="center" wrapText="1"/>
    </xf>
    <xf numFmtId="0" fontId="12" fillId="0" borderId="19" xfId="1" applyFont="1" applyBorder="1" applyAlignment="1">
      <alignment horizontal="center" vertical="center" wrapText="1"/>
    </xf>
    <xf numFmtId="0" fontId="10" fillId="0" borderId="0" xfId="1" applyFont="1"/>
    <xf numFmtId="0" fontId="1" fillId="0" borderId="0" xfId="1"/>
    <xf numFmtId="0" fontId="2" fillId="0" borderId="0" xfId="1" applyFont="1"/>
    <xf numFmtId="0" fontId="1" fillId="0" borderId="0" xfId="1" applyBorder="1"/>
    <xf numFmtId="0" fontId="5" fillId="0" borderId="0" xfId="1" applyFont="1" applyFill="1" applyBorder="1" applyAlignment="1">
      <alignment vertical="center" wrapText="1"/>
    </xf>
    <xf numFmtId="0" fontId="17" fillId="0" borderId="0" xfId="0" applyFont="1" applyAlignment="1">
      <alignment wrapText="1"/>
    </xf>
    <xf numFmtId="0" fontId="17" fillId="0" borderId="0" xfId="0" applyFont="1"/>
    <xf numFmtId="0" fontId="17" fillId="0" borderId="19" xfId="0" applyFont="1" applyBorder="1" applyAlignment="1">
      <alignment wrapText="1"/>
    </xf>
    <xf numFmtId="0" fontId="17" fillId="0" borderId="19" xfId="0" applyFont="1" applyBorder="1" applyAlignment="1">
      <alignment horizontal="right" wrapText="1"/>
    </xf>
    <xf numFmtId="0" fontId="18" fillId="0" borderId="19" xfId="2" applyFont="1" applyBorder="1" applyAlignment="1">
      <alignment horizontal="right" wrapText="1"/>
    </xf>
    <xf numFmtId="0" fontId="8" fillId="0" borderId="0" xfId="1" applyFont="1" applyFill="1" applyBorder="1" applyAlignment="1"/>
    <xf numFmtId="0" fontId="8" fillId="0" borderId="0" xfId="1" applyFont="1" applyFill="1" applyBorder="1" applyAlignment="1">
      <alignment vertical="center" wrapText="1"/>
    </xf>
    <xf numFmtId="0" fontId="16" fillId="0" borderId="0" xfId="1" applyFont="1" applyFill="1" applyBorder="1" applyAlignment="1">
      <alignment vertical="center" wrapText="1"/>
    </xf>
    <xf numFmtId="0" fontId="1" fillId="0" borderId="0" xfId="1"/>
    <xf numFmtId="0" fontId="2" fillId="0" borderId="0" xfId="1" applyFont="1" applyAlignment="1">
      <alignment horizontal="center" vertical="center"/>
    </xf>
    <xf numFmtId="0" fontId="1" fillId="0" borderId="0" xfId="1"/>
    <xf numFmtId="0" fontId="11" fillId="0" borderId="1" xfId="1" applyFont="1" applyBorder="1" applyAlignment="1">
      <alignment horizontal="center" vertical="center" wrapText="1"/>
    </xf>
    <xf numFmtId="0" fontId="11" fillId="0" borderId="2" xfId="1" applyFont="1" applyBorder="1" applyAlignment="1">
      <alignment horizontal="center" vertical="center"/>
    </xf>
    <xf numFmtId="0" fontId="13" fillId="0" borderId="1" xfId="1" applyFont="1" applyBorder="1" applyAlignment="1">
      <alignment horizontal="center" vertical="center"/>
    </xf>
    <xf numFmtId="0" fontId="11" fillId="0" borderId="6" xfId="1" applyFont="1" applyBorder="1" applyAlignment="1">
      <alignment horizontal="center" vertical="center" wrapText="1"/>
    </xf>
    <xf numFmtId="0" fontId="11" fillId="0" borderId="19" xfId="1" applyFont="1" applyBorder="1" applyAlignment="1">
      <alignment vertical="center" wrapText="1"/>
    </xf>
    <xf numFmtId="0" fontId="11" fillId="0" borderId="1" xfId="1" applyFont="1" applyBorder="1" applyAlignment="1">
      <alignment horizontal="left" vertical="center" wrapText="1"/>
    </xf>
    <xf numFmtId="0" fontId="11" fillId="0" borderId="19" xfId="1" applyFont="1" applyBorder="1" applyAlignment="1">
      <alignment horizontal="center" vertical="center" wrapText="1"/>
    </xf>
    <xf numFmtId="0" fontId="11" fillId="0" borderId="19" xfId="1" applyFont="1" applyBorder="1" applyAlignment="1">
      <alignment horizontal="left" vertical="center" wrapText="1"/>
    </xf>
    <xf numFmtId="0" fontId="11" fillId="0" borderId="19" xfId="1" applyFont="1" applyBorder="1" applyAlignment="1">
      <alignment vertical="center"/>
    </xf>
    <xf numFmtId="0" fontId="11" fillId="0" borderId="2" xfId="1" applyFont="1" applyBorder="1" applyAlignment="1">
      <alignment horizontal="center" vertical="center" wrapText="1"/>
    </xf>
    <xf numFmtId="0" fontId="11" fillId="0" borderId="2" xfId="1" applyFont="1" applyBorder="1" applyAlignment="1">
      <alignment horizontal="left" vertical="center" wrapText="1"/>
    </xf>
    <xf numFmtId="0" fontId="11" fillId="0" borderId="25" xfId="1" applyFont="1" applyBorder="1" applyAlignment="1">
      <alignment horizontal="center" vertical="center" wrapText="1"/>
    </xf>
    <xf numFmtId="0" fontId="2" fillId="0" borderId="0" xfId="1" applyFont="1"/>
    <xf numFmtId="0" fontId="2" fillId="0" borderId="5" xfId="1" applyFont="1" applyBorder="1" applyAlignment="1">
      <alignment horizontal="center" vertical="center" wrapText="1"/>
    </xf>
    <xf numFmtId="0" fontId="2" fillId="0" borderId="19" xfId="1" applyFont="1" applyBorder="1" applyAlignment="1">
      <alignment vertical="center" wrapText="1"/>
    </xf>
    <xf numFmtId="0" fontId="1" fillId="0" borderId="0" xfId="1"/>
    <xf numFmtId="0" fontId="2" fillId="0" borderId="18" xfId="1" applyFont="1" applyBorder="1" applyAlignment="1">
      <alignment horizontal="left" vertical="center" wrapText="1"/>
    </xf>
    <xf numFmtId="0" fontId="2" fillId="0" borderId="19" xfId="1" applyFont="1" applyBorder="1" applyAlignment="1">
      <alignment wrapText="1"/>
    </xf>
    <xf numFmtId="0" fontId="13" fillId="0" borderId="19" xfId="0" applyFont="1" applyBorder="1" applyAlignment="1">
      <alignment wrapText="1"/>
    </xf>
    <xf numFmtId="0" fontId="12" fillId="0" borderId="19" xfId="0" applyFont="1" applyBorder="1" applyAlignment="1">
      <alignment vertical="center" wrapText="1"/>
    </xf>
    <xf numFmtId="0" fontId="12" fillId="0" borderId="19" xfId="0" applyFont="1" applyBorder="1" applyAlignment="1">
      <alignment horizontal="left" vertical="top" wrapText="1"/>
    </xf>
    <xf numFmtId="0" fontId="12" fillId="0" borderId="19" xfId="0" applyFont="1" applyBorder="1" applyAlignment="1">
      <alignment horizontal="center" vertical="center" wrapText="1"/>
    </xf>
    <xf numFmtId="0" fontId="12" fillId="0" borderId="1" xfId="1" applyFont="1" applyBorder="1" applyAlignment="1">
      <alignment horizontal="center" vertical="center"/>
    </xf>
    <xf numFmtId="0" fontId="12" fillId="0" borderId="1" xfId="1" applyFont="1" applyBorder="1"/>
    <xf numFmtId="0" fontId="12" fillId="0" borderId="22" xfId="0" applyFont="1" applyBorder="1" applyAlignment="1">
      <alignment horizontal="center" vertical="center" wrapText="1"/>
    </xf>
    <xf numFmtId="0" fontId="12" fillId="0" borderId="19" xfId="0" applyFont="1" applyBorder="1" applyAlignment="1">
      <alignment vertical="top" wrapText="1"/>
    </xf>
    <xf numFmtId="0" fontId="2" fillId="0" borderId="2" xfId="1" applyFont="1" applyBorder="1" applyAlignment="1">
      <alignment vertical="center"/>
    </xf>
    <xf numFmtId="0" fontId="20" fillId="0" borderId="19" xfId="0" applyFont="1" applyBorder="1" applyAlignment="1">
      <alignment horizontal="left" vertical="top" wrapText="1"/>
    </xf>
    <xf numFmtId="0" fontId="12" fillId="0" borderId="2" xfId="1" applyFont="1" applyBorder="1" applyAlignment="1">
      <alignment horizontal="center" vertical="center"/>
    </xf>
    <xf numFmtId="0" fontId="2" fillId="0" borderId="19" xfId="1" applyFont="1" applyBorder="1" applyAlignment="1">
      <alignment horizontal="left" vertical="center" wrapText="1"/>
    </xf>
    <xf numFmtId="0" fontId="2" fillId="0" borderId="19" xfId="1" applyFont="1" applyBorder="1" applyAlignment="1">
      <alignment horizontal="center" vertical="center" wrapText="1"/>
    </xf>
    <xf numFmtId="0" fontId="2" fillId="0" borderId="19" xfId="0" applyFont="1" applyFill="1" applyBorder="1" applyAlignment="1">
      <alignment horizontal="center" vertical="center" wrapText="1"/>
    </xf>
    <xf numFmtId="0" fontId="2" fillId="0" borderId="2" xfId="1" applyFont="1" applyBorder="1" applyAlignment="1">
      <alignment horizontal="left" vertical="center" wrapText="1"/>
    </xf>
    <xf numFmtId="0" fontId="2" fillId="0" borderId="19" xfId="0" applyFont="1" applyBorder="1" applyAlignment="1">
      <alignment horizontal="center" vertical="center" wrapText="1"/>
    </xf>
    <xf numFmtId="0" fontId="2" fillId="0" borderId="1" xfId="1" applyFont="1" applyBorder="1" applyAlignment="1">
      <alignment horizontal="left" vertical="center"/>
    </xf>
    <xf numFmtId="0" fontId="20" fillId="0" borderId="19" xfId="0" applyFont="1" applyBorder="1" applyAlignment="1">
      <alignment horizontal="left" vertical="center" wrapText="1"/>
    </xf>
    <xf numFmtId="0" fontId="12" fillId="0" borderId="19" xfId="1" applyFont="1" applyBorder="1" applyAlignment="1">
      <alignment horizontal="center" vertical="center"/>
    </xf>
    <xf numFmtId="0" fontId="12" fillId="0" borderId="19" xfId="2" applyFont="1" applyFill="1" applyBorder="1" applyAlignment="1">
      <alignment horizontal="justify" vertical="center" wrapText="1"/>
    </xf>
    <xf numFmtId="0" fontId="21" fillId="6" borderId="19" xfId="0" applyFont="1" applyFill="1" applyBorder="1" applyAlignment="1">
      <alignment horizontal="left" vertical="center" wrapText="1"/>
    </xf>
    <xf numFmtId="0" fontId="2" fillId="0" borderId="2" xfId="1" applyFont="1" applyBorder="1" applyAlignment="1">
      <alignment horizontal="center" vertical="center"/>
    </xf>
    <xf numFmtId="0" fontId="2" fillId="0" borderId="1" xfId="1" applyFont="1" applyBorder="1" applyAlignment="1">
      <alignment vertical="center"/>
    </xf>
    <xf numFmtId="0" fontId="1" fillId="0" borderId="0" xfId="1"/>
    <xf numFmtId="0" fontId="2" fillId="0" borderId="19" xfId="1" applyFont="1" applyBorder="1" applyAlignment="1">
      <alignment horizontal="left"/>
    </xf>
    <xf numFmtId="0" fontId="11" fillId="0" borderId="26" xfId="0" applyFont="1" applyFill="1" applyBorder="1" applyAlignment="1">
      <alignment horizontal="left" vertical="center" wrapText="1"/>
    </xf>
    <xf numFmtId="0" fontId="2" fillId="0" borderId="19" xfId="1" applyFont="1" applyBorder="1" applyAlignment="1">
      <alignment horizontal="center" vertical="center"/>
    </xf>
    <xf numFmtId="0" fontId="1" fillId="0" borderId="19" xfId="1" applyBorder="1"/>
    <xf numFmtId="0" fontId="13" fillId="6" borderId="1" xfId="0" applyFont="1" applyFill="1" applyBorder="1" applyAlignment="1">
      <alignment vertical="center" wrapText="1"/>
    </xf>
    <xf numFmtId="0" fontId="2" fillId="0" borderId="19" xfId="1" applyFont="1" applyBorder="1"/>
    <xf numFmtId="0" fontId="11" fillId="11" borderId="19" xfId="2" applyFont="1" applyFill="1" applyBorder="1" applyAlignment="1">
      <alignment vertical="center" wrapText="1"/>
    </xf>
    <xf numFmtId="0" fontId="11" fillId="0" borderId="19" xfId="0" applyFont="1" applyBorder="1" applyAlignment="1">
      <alignment wrapText="1"/>
    </xf>
    <xf numFmtId="0" fontId="11" fillId="0" borderId="1" xfId="0" applyFont="1" applyBorder="1" applyAlignment="1">
      <alignment vertical="center" wrapText="1"/>
    </xf>
    <xf numFmtId="0" fontId="13" fillId="6" borderId="1" xfId="0" applyFont="1" applyFill="1" applyBorder="1" applyAlignment="1">
      <alignment horizontal="left" vertical="center" wrapText="1"/>
    </xf>
    <xf numFmtId="0" fontId="2" fillId="0" borderId="19" xfId="0" applyFont="1" applyBorder="1" applyAlignment="1">
      <alignment vertical="center" wrapText="1"/>
    </xf>
    <xf numFmtId="0" fontId="2" fillId="0" borderId="19" xfId="0" applyFont="1" applyBorder="1" applyAlignment="1">
      <alignment horizontal="justify" vertical="center" wrapText="1"/>
    </xf>
    <xf numFmtId="0" fontId="2" fillId="5" borderId="19" xfId="0" applyFont="1" applyFill="1" applyBorder="1" applyAlignment="1">
      <alignment vertical="center" wrapText="1"/>
    </xf>
    <xf numFmtId="0" fontId="2" fillId="0" borderId="19" xfId="0" applyFont="1" applyBorder="1" applyAlignment="1">
      <alignment vertical="center"/>
    </xf>
    <xf numFmtId="0" fontId="11" fillId="12" borderId="19" xfId="2" applyFont="1" applyFill="1" applyBorder="1" applyAlignment="1">
      <alignment vertical="top" wrapText="1"/>
    </xf>
    <xf numFmtId="0" fontId="11" fillId="0" borderId="19"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12" borderId="19" xfId="0" applyFont="1" applyFill="1" applyBorder="1" applyAlignment="1">
      <alignment vertical="top" wrapText="1"/>
    </xf>
    <xf numFmtId="0" fontId="11" fillId="6" borderId="15" xfId="0" applyFont="1" applyFill="1" applyBorder="1" applyAlignment="1">
      <alignment horizontal="left" vertical="center" wrapText="1"/>
    </xf>
    <xf numFmtId="0" fontId="11" fillId="6" borderId="19" xfId="3" applyFont="1" applyFill="1" applyBorder="1" applyAlignment="1">
      <alignment horizontal="left" vertical="center" wrapText="1"/>
    </xf>
    <xf numFmtId="0" fontId="2" fillId="0" borderId="20" xfId="1" applyFont="1" applyBorder="1" applyAlignment="1">
      <alignment horizontal="center" vertical="center" wrapText="1"/>
    </xf>
    <xf numFmtId="0" fontId="1" fillId="0" borderId="19"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3" fillId="0" borderId="1" xfId="0" applyFont="1" applyBorder="1" applyAlignment="1">
      <alignment horizontal="left" vertical="center" wrapText="1"/>
    </xf>
    <xf numFmtId="0" fontId="24" fillId="12" borderId="19" xfId="2" applyFont="1" applyFill="1" applyBorder="1" applyAlignment="1">
      <alignment vertical="top" wrapText="1"/>
    </xf>
    <xf numFmtId="0" fontId="11" fillId="11" borderId="19" xfId="2" applyFont="1" applyFill="1" applyBorder="1" applyAlignment="1">
      <alignment vertical="top" wrapText="1"/>
    </xf>
    <xf numFmtId="0" fontId="11" fillId="12" borderId="19" xfId="2" applyFont="1" applyFill="1" applyBorder="1" applyAlignment="1">
      <alignment horizontal="justify" vertical="top" wrapText="1"/>
    </xf>
    <xf numFmtId="0" fontId="13" fillId="0" borderId="1" xfId="0" applyFont="1" applyBorder="1" applyAlignment="1">
      <alignment vertical="center" wrapText="1"/>
    </xf>
    <xf numFmtId="0" fontId="13" fillId="6" borderId="15" xfId="3" applyFont="1" applyFill="1" applyBorder="1" applyAlignment="1">
      <alignment horizontal="left" vertical="center" wrapText="1"/>
    </xf>
    <xf numFmtId="0" fontId="13" fillId="6" borderId="1" xfId="3" applyFont="1" applyFill="1" applyBorder="1" applyAlignment="1">
      <alignment horizontal="left" vertical="center" wrapText="1"/>
    </xf>
    <xf numFmtId="0" fontId="13" fillId="0" borderId="19" xfId="0" applyFont="1" applyBorder="1" applyAlignment="1">
      <alignment horizontal="left" vertical="top" wrapText="1"/>
    </xf>
    <xf numFmtId="0" fontId="2" fillId="0" borderId="26" xfId="1" applyFont="1" applyBorder="1" applyAlignment="1">
      <alignment horizontal="center" vertical="center" wrapText="1"/>
    </xf>
    <xf numFmtId="0" fontId="13" fillId="0" borderId="26" xfId="0" applyFont="1" applyBorder="1" applyAlignment="1">
      <alignment vertical="top" wrapText="1"/>
    </xf>
    <xf numFmtId="0" fontId="2" fillId="0" borderId="26" xfId="1" applyFont="1" applyBorder="1" applyAlignment="1">
      <alignment vertical="center" wrapText="1"/>
    </xf>
    <xf numFmtId="0" fontId="13" fillId="0" borderId="28" xfId="0" applyFont="1" applyBorder="1" applyAlignment="1">
      <alignment vertical="top" wrapText="1"/>
    </xf>
    <xf numFmtId="0" fontId="10" fillId="0" borderId="26" xfId="0" applyFont="1" applyBorder="1" applyAlignment="1">
      <alignment vertical="center" wrapText="1"/>
    </xf>
    <xf numFmtId="0" fontId="23" fillId="0" borderId="29" xfId="0" applyFont="1" applyBorder="1" applyAlignment="1">
      <alignment vertical="center" wrapText="1"/>
    </xf>
    <xf numFmtId="0" fontId="1" fillId="0" borderId="0" xfId="1"/>
    <xf numFmtId="0" fontId="7" fillId="0" borderId="0" xfId="1" applyFont="1" applyBorder="1" applyAlignment="1">
      <alignment horizontal="left" vertical="top" wrapText="1"/>
    </xf>
    <xf numFmtId="0" fontId="14" fillId="0" borderId="0" xfId="2" applyBorder="1" applyAlignment="1">
      <alignment horizontal="left" vertical="top" wrapText="1"/>
    </xf>
    <xf numFmtId="0" fontId="7" fillId="0" borderId="0" xfId="1" applyFont="1" applyBorder="1" applyAlignment="1">
      <alignment horizontal="left"/>
    </xf>
    <xf numFmtId="0" fontId="2" fillId="0" borderId="0" xfId="1" applyFont="1" applyBorder="1" applyAlignment="1">
      <alignment horizontal="right"/>
    </xf>
    <xf numFmtId="0" fontId="2" fillId="0" borderId="0" xfId="1" applyFont="1" applyBorder="1"/>
    <xf numFmtId="0" fontId="16" fillId="7" borderId="0" xfId="1" applyFont="1" applyFill="1" applyBorder="1" applyAlignment="1">
      <alignment horizontal="center" vertical="center" wrapText="1"/>
    </xf>
    <xf numFmtId="0" fontId="8" fillId="8" borderId="0" xfId="1" applyFont="1" applyFill="1" applyBorder="1" applyAlignment="1">
      <alignment horizontal="center"/>
    </xf>
    <xf numFmtId="0" fontId="8" fillId="7" borderId="0" xfId="1" applyFont="1" applyFill="1" applyBorder="1" applyAlignment="1">
      <alignment horizontal="center" vertical="center" wrapText="1"/>
    </xf>
    <xf numFmtId="0" fontId="9" fillId="3" borderId="20" xfId="1" applyFont="1" applyFill="1" applyBorder="1" applyAlignment="1">
      <alignment horizontal="center" vertical="center"/>
    </xf>
    <xf numFmtId="0" fontId="6" fillId="4" borderId="16" xfId="1" applyFont="1" applyFill="1" applyBorder="1" applyAlignment="1">
      <alignment horizontal="center"/>
    </xf>
    <xf numFmtId="0" fontId="6" fillId="4" borderId="23" xfId="1" applyFont="1" applyFill="1" applyBorder="1" applyAlignment="1">
      <alignment horizontal="center"/>
    </xf>
    <xf numFmtId="0" fontId="6" fillId="0" borderId="14" xfId="1" applyFont="1" applyBorder="1" applyAlignment="1">
      <alignment horizontal="left" vertical="top" wrapText="1"/>
    </xf>
    <xf numFmtId="0" fontId="2" fillId="0" borderId="13" xfId="1" applyFont="1" applyBorder="1"/>
    <xf numFmtId="0" fontId="2" fillId="0" borderId="12" xfId="1" applyFont="1" applyBorder="1"/>
    <xf numFmtId="0" fontId="2" fillId="0" borderId="11" xfId="1" applyFont="1" applyBorder="1" applyAlignment="1">
      <alignment horizontal="left" vertical="top" wrapText="1"/>
    </xf>
    <xf numFmtId="0" fontId="2" fillId="0" borderId="0" xfId="1" applyFont="1"/>
    <xf numFmtId="0" fontId="2" fillId="0" borderId="10" xfId="1" applyFont="1" applyBorder="1"/>
    <xf numFmtId="0" fontId="2" fillId="0" borderId="11" xfId="1" applyFont="1" applyFill="1" applyBorder="1" applyAlignment="1">
      <alignment horizontal="left" vertical="top" wrapText="1"/>
    </xf>
    <xf numFmtId="0" fontId="2" fillId="0" borderId="0" xfId="1" applyFont="1" applyFill="1"/>
    <xf numFmtId="0" fontId="2" fillId="0" borderId="10" xfId="1" applyFont="1" applyFill="1" applyBorder="1"/>
    <xf numFmtId="0" fontId="2" fillId="0" borderId="9" xfId="1" applyFont="1" applyBorder="1" applyAlignment="1">
      <alignment horizontal="left" vertical="top" wrapText="1"/>
    </xf>
    <xf numFmtId="0" fontId="2" fillId="0" borderId="8" xfId="1" applyFont="1" applyBorder="1"/>
    <xf numFmtId="0" fontId="2" fillId="0" borderId="7" xfId="1" applyFont="1" applyBorder="1"/>
    <xf numFmtId="0" fontId="9" fillId="2" borderId="27" xfId="1" applyFont="1" applyFill="1" applyBorder="1" applyAlignment="1">
      <alignment horizontal="center" vertical="center"/>
    </xf>
    <xf numFmtId="0" fontId="9" fillId="2" borderId="8" xfId="1" applyFont="1" applyFill="1" applyBorder="1" applyAlignment="1">
      <alignment horizontal="center" vertical="center"/>
    </xf>
    <xf numFmtId="0" fontId="6" fillId="0" borderId="13" xfId="1" applyFont="1" applyBorder="1" applyAlignment="1">
      <alignment horizontal="left" vertical="top" wrapText="1"/>
    </xf>
    <xf numFmtId="0" fontId="6" fillId="0" borderId="12" xfId="1" applyFont="1" applyBorder="1" applyAlignment="1">
      <alignment horizontal="left" vertical="top" wrapText="1"/>
    </xf>
    <xf numFmtId="0" fontId="12" fillId="0" borderId="11" xfId="1" applyFont="1" applyBorder="1" applyAlignment="1">
      <alignment horizontal="left" vertical="top" wrapText="1"/>
    </xf>
    <xf numFmtId="0" fontId="12" fillId="0" borderId="0" xfId="1" applyFont="1"/>
    <xf numFmtId="0" fontId="12" fillId="0" borderId="10" xfId="1" applyFont="1" applyBorder="1"/>
    <xf numFmtId="0" fontId="12" fillId="0" borderId="0" xfId="1" applyFont="1" applyBorder="1"/>
    <xf numFmtId="0" fontId="9" fillId="2" borderId="21" xfId="1" applyFont="1" applyFill="1" applyBorder="1" applyAlignment="1">
      <alignment horizontal="center" vertical="center"/>
    </xf>
    <xf numFmtId="0" fontId="6" fillId="0" borderId="0" xfId="1" applyFont="1" applyBorder="1"/>
    <xf numFmtId="0" fontId="12" fillId="0" borderId="9" xfId="1" applyFont="1" applyBorder="1" applyAlignment="1">
      <alignment horizontal="left" vertical="top" wrapText="1"/>
    </xf>
    <xf numFmtId="0" fontId="12" fillId="0" borderId="8" xfId="1" applyFont="1" applyBorder="1"/>
    <xf numFmtId="0" fontId="12" fillId="0" borderId="7" xfId="1" applyFont="1" applyBorder="1"/>
    <xf numFmtId="0" fontId="9" fillId="2" borderId="4" xfId="1" applyFont="1" applyFill="1" applyBorder="1" applyAlignment="1">
      <alignment horizontal="center" vertical="center"/>
    </xf>
    <xf numFmtId="0" fontId="9" fillId="0" borderId="3" xfId="1" applyFont="1" applyBorder="1"/>
    <xf numFmtId="0" fontId="6" fillId="0" borderId="3" xfId="1" applyFont="1" applyBorder="1"/>
    <xf numFmtId="0" fontId="9" fillId="9" borderId="18" xfId="1" applyFont="1" applyFill="1" applyBorder="1" applyAlignment="1">
      <alignment horizontal="center" vertical="center"/>
    </xf>
    <xf numFmtId="0" fontId="9" fillId="10" borderId="17" xfId="1" applyFont="1" applyFill="1" applyBorder="1" applyAlignment="1">
      <alignment horizontal="center"/>
    </xf>
    <xf numFmtId="0" fontId="9" fillId="10" borderId="5" xfId="1" applyFont="1" applyFill="1" applyBorder="1" applyAlignment="1">
      <alignment horizontal="center"/>
    </xf>
    <xf numFmtId="0" fontId="2" fillId="0" borderId="0" xfId="1" applyFont="1" applyAlignment="1">
      <alignment horizontal="right"/>
    </xf>
    <xf numFmtId="0" fontId="19" fillId="2" borderId="4" xfId="1" applyFont="1" applyFill="1" applyBorder="1" applyAlignment="1">
      <alignment horizontal="center" vertical="center"/>
    </xf>
    <xf numFmtId="0" fontId="19" fillId="0" borderId="3" xfId="1" applyFont="1" applyBorder="1"/>
    <xf numFmtId="0" fontId="5" fillId="2" borderId="4" xfId="1" applyFont="1" applyFill="1" applyBorder="1" applyAlignment="1">
      <alignment horizontal="center" vertical="center"/>
    </xf>
    <xf numFmtId="0" fontId="2" fillId="0" borderId="3" xfId="1" applyFont="1" applyBorder="1"/>
    <xf numFmtId="0" fontId="5" fillId="4" borderId="18" xfId="1" applyFont="1" applyFill="1" applyBorder="1" applyAlignment="1">
      <alignment horizontal="center"/>
    </xf>
    <xf numFmtId="0" fontId="5" fillId="4" borderId="17" xfId="1" applyFont="1" applyFill="1" applyBorder="1" applyAlignment="1">
      <alignment horizontal="center"/>
    </xf>
    <xf numFmtId="0" fontId="5"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6" fillId="7" borderId="16" xfId="1"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na.netkach@bk.ru" TargetMode="External"/><Relationship Id="rId1" Type="http://schemas.openxmlformats.org/officeDocument/2006/relationships/hyperlink" Target="mailto:olga.ivanjuk.78@%20mail.ru"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na.netkach@bk.ru" TargetMode="External"/><Relationship Id="rId1" Type="http://schemas.openxmlformats.org/officeDocument/2006/relationships/hyperlink" Target="mailto:olga.ivanjuk.78@%20mail.ru"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lana.netkach@bk.ru" TargetMode="External"/><Relationship Id="rId1" Type="http://schemas.openxmlformats.org/officeDocument/2006/relationships/hyperlink" Target="mailto:olga.ivanjuk.78@%20mail.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B17"/>
  <sheetViews>
    <sheetView workbookViewId="0">
      <selection activeCell="B16" sqref="B16"/>
    </sheetView>
  </sheetViews>
  <sheetFormatPr defaultRowHeight="18.75"/>
  <cols>
    <col min="1" max="1" width="46.5703125" style="27" customWidth="1"/>
    <col min="2" max="2" width="90.5703125" style="28" customWidth="1"/>
  </cols>
  <sheetData>
    <row r="2" spans="1:2">
      <c r="B2" s="27"/>
    </row>
    <row r="3" spans="1:2">
      <c r="A3" s="29" t="s">
        <v>70</v>
      </c>
      <c r="B3" s="30" t="s">
        <v>94</v>
      </c>
    </row>
    <row r="4" spans="1:2">
      <c r="A4" s="29" t="s">
        <v>91</v>
      </c>
      <c r="B4" s="30" t="s">
        <v>126</v>
      </c>
    </row>
    <row r="5" spans="1:2">
      <c r="A5" s="29" t="s">
        <v>69</v>
      </c>
      <c r="B5" s="30"/>
    </row>
    <row r="6" spans="1:2" ht="37.5">
      <c r="A6" s="29" t="s">
        <v>80</v>
      </c>
      <c r="B6" s="30"/>
    </row>
    <row r="7" spans="1:2">
      <c r="A7" s="29" t="s">
        <v>92</v>
      </c>
      <c r="B7" s="30"/>
    </row>
    <row r="8" spans="1:2">
      <c r="A8" s="29" t="s">
        <v>71</v>
      </c>
      <c r="B8" s="30"/>
    </row>
    <row r="9" spans="1:2">
      <c r="A9" s="29" t="s">
        <v>72</v>
      </c>
      <c r="B9" s="30"/>
    </row>
    <row r="10" spans="1:2">
      <c r="A10" s="29" t="s">
        <v>78</v>
      </c>
      <c r="B10" s="31"/>
    </row>
    <row r="11" spans="1:2">
      <c r="A11" s="29" t="s">
        <v>73</v>
      </c>
      <c r="B11" s="30"/>
    </row>
    <row r="12" spans="1:2">
      <c r="A12" s="29" t="s">
        <v>74</v>
      </c>
      <c r="B12" s="30"/>
    </row>
    <row r="13" spans="1:2">
      <c r="A13" s="29" t="s">
        <v>79</v>
      </c>
      <c r="B13" s="31"/>
    </row>
    <row r="14" spans="1:2">
      <c r="A14" s="29" t="s">
        <v>75</v>
      </c>
      <c r="B14" s="30"/>
    </row>
    <row r="15" spans="1:2">
      <c r="A15" s="29" t="s">
        <v>76</v>
      </c>
      <c r="B15" s="30">
        <v>5</v>
      </c>
    </row>
    <row r="16" spans="1:2">
      <c r="A16" s="29" t="s">
        <v>77</v>
      </c>
      <c r="B16" s="30">
        <v>5</v>
      </c>
    </row>
    <row r="17" spans="1:2">
      <c r="A17" s="29" t="s">
        <v>93</v>
      </c>
      <c r="B17" s="3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123"/>
  <sheetViews>
    <sheetView zoomScale="80" zoomScaleNormal="80" workbookViewId="0">
      <selection activeCell="C28" sqref="C28"/>
    </sheetView>
  </sheetViews>
  <sheetFormatPr defaultColWidth="14.42578125" defaultRowHeight="15"/>
  <cols>
    <col min="1" max="1" width="5.140625" style="36" customWidth="1"/>
    <col min="2" max="2" width="52" style="24" customWidth="1"/>
    <col min="3" max="3" width="30.85546875" style="24" customWidth="1"/>
    <col min="4" max="4" width="22" style="24" customWidth="1"/>
    <col min="5" max="5" width="15.42578125" style="24" customWidth="1"/>
    <col min="6" max="6" width="19.7109375" style="24" bestFit="1" customWidth="1"/>
    <col min="7" max="7" width="14.42578125" style="24" customWidth="1"/>
    <col min="8" max="8" width="25" style="24" bestFit="1" customWidth="1"/>
    <col min="9" max="11" width="8.7109375" style="1" customWidth="1"/>
    <col min="12" max="16384" width="14.42578125" style="1"/>
  </cols>
  <sheetData>
    <row r="1" spans="1:10">
      <c r="A1" s="122" t="s">
        <v>20</v>
      </c>
      <c r="B1" s="123"/>
      <c r="C1" s="123"/>
      <c r="D1" s="123"/>
      <c r="E1" s="123"/>
      <c r="F1" s="123"/>
      <c r="G1" s="123"/>
      <c r="H1" s="123"/>
      <c r="I1" s="25"/>
      <c r="J1" s="25"/>
    </row>
    <row r="2" spans="1:10" s="23" customFormat="1" ht="20.25">
      <c r="A2" s="125" t="s">
        <v>89</v>
      </c>
      <c r="B2" s="125"/>
      <c r="C2" s="125"/>
      <c r="D2" s="125"/>
      <c r="E2" s="125"/>
      <c r="F2" s="125"/>
      <c r="G2" s="125"/>
      <c r="H2" s="125"/>
      <c r="I2" s="25"/>
      <c r="J2" s="25"/>
    </row>
    <row r="3" spans="1:10" s="23" customFormat="1" ht="20.25">
      <c r="A3" s="126" t="str">
        <f>'Информация о Чемпионате'!B4</f>
        <v xml:space="preserve">Региональный чемпионат … </v>
      </c>
      <c r="B3" s="126"/>
      <c r="C3" s="126"/>
      <c r="D3" s="126"/>
      <c r="E3" s="126"/>
      <c r="F3" s="126"/>
      <c r="G3" s="126"/>
      <c r="H3" s="126"/>
      <c r="I3" s="26"/>
      <c r="J3" s="26"/>
    </row>
    <row r="4" spans="1:10" s="23" customFormat="1" ht="20.25">
      <c r="A4" s="125" t="s">
        <v>90</v>
      </c>
      <c r="B4" s="125"/>
      <c r="C4" s="125"/>
      <c r="D4" s="125"/>
      <c r="E4" s="125"/>
      <c r="F4" s="125"/>
      <c r="G4" s="125"/>
      <c r="H4" s="125"/>
      <c r="I4" s="25"/>
      <c r="J4" s="25"/>
    </row>
    <row r="5" spans="1:10" ht="20.25">
      <c r="A5" s="124" t="str">
        <f>'Информация о Чемпионате'!B3</f>
        <v>Хлебопечение</v>
      </c>
      <c r="B5" s="124"/>
      <c r="C5" s="124"/>
      <c r="D5" s="124"/>
      <c r="E5" s="124"/>
      <c r="F5" s="124"/>
      <c r="G5" s="124"/>
      <c r="H5" s="124"/>
      <c r="I5" s="25"/>
      <c r="J5" s="25"/>
    </row>
    <row r="6" spans="1:10">
      <c r="A6" s="119" t="s">
        <v>22</v>
      </c>
      <c r="B6" s="123"/>
      <c r="C6" s="123"/>
      <c r="D6" s="123"/>
      <c r="E6" s="123"/>
      <c r="F6" s="123"/>
      <c r="G6" s="123"/>
      <c r="H6" s="123"/>
      <c r="I6" s="25"/>
      <c r="J6" s="25"/>
    </row>
    <row r="7" spans="1:10" ht="15.75">
      <c r="A7" s="119" t="s">
        <v>86</v>
      </c>
      <c r="B7" s="119"/>
      <c r="C7" s="121" t="s">
        <v>229</v>
      </c>
      <c r="D7" s="121"/>
      <c r="E7" s="121"/>
      <c r="F7" s="121"/>
      <c r="G7" s="121"/>
      <c r="H7" s="121"/>
    </row>
    <row r="8" spans="1:10" ht="15.75">
      <c r="A8" s="119" t="s">
        <v>88</v>
      </c>
      <c r="B8" s="119"/>
      <c r="C8" s="119"/>
      <c r="D8" s="121" t="s">
        <v>230</v>
      </c>
      <c r="E8" s="121"/>
      <c r="F8" s="121"/>
      <c r="G8" s="121"/>
      <c r="H8" s="121"/>
    </row>
    <row r="9" spans="1:10" ht="15.75">
      <c r="A9" s="119" t="s">
        <v>81</v>
      </c>
      <c r="B9" s="119"/>
      <c r="C9" s="119" t="s">
        <v>231</v>
      </c>
      <c r="D9" s="119"/>
      <c r="E9" s="119"/>
      <c r="F9" s="119"/>
      <c r="G9" s="119"/>
      <c r="H9" s="119"/>
    </row>
    <row r="10" spans="1:10" ht="15.75">
      <c r="A10" s="119" t="s">
        <v>85</v>
      </c>
      <c r="B10" s="119"/>
      <c r="C10" s="119" t="s">
        <v>232</v>
      </c>
      <c r="D10" s="119"/>
      <c r="E10" s="119">
        <v>89177244432</v>
      </c>
      <c r="F10" s="119"/>
      <c r="G10" s="120" t="s">
        <v>233</v>
      </c>
      <c r="H10" s="119"/>
    </row>
    <row r="11" spans="1:10" ht="15.75">
      <c r="A11" s="119" t="s">
        <v>84</v>
      </c>
      <c r="B11" s="119"/>
      <c r="C11" s="119" t="s">
        <v>234</v>
      </c>
      <c r="D11" s="119"/>
      <c r="E11" s="119">
        <v>89696567753</v>
      </c>
      <c r="F11" s="119"/>
      <c r="G11" s="120" t="s">
        <v>235</v>
      </c>
      <c r="H11" s="119"/>
    </row>
    <row r="12" spans="1:10" ht="15.75">
      <c r="A12" s="119" t="s">
        <v>83</v>
      </c>
      <c r="B12" s="119"/>
      <c r="C12" s="119">
        <v>9</v>
      </c>
      <c r="D12" s="119"/>
      <c r="E12" s="119"/>
      <c r="F12" s="119"/>
      <c r="G12" s="119"/>
      <c r="H12" s="119"/>
    </row>
    <row r="13" spans="1:10" ht="15.75">
      <c r="A13" s="119" t="s">
        <v>67</v>
      </c>
      <c r="B13" s="119"/>
      <c r="C13" s="119">
        <v>6</v>
      </c>
      <c r="D13" s="119"/>
      <c r="E13" s="119"/>
      <c r="F13" s="119"/>
      <c r="G13" s="119"/>
      <c r="H13" s="119"/>
    </row>
    <row r="14" spans="1:10" ht="15.75">
      <c r="A14" s="119" t="s">
        <v>68</v>
      </c>
      <c r="B14" s="119"/>
      <c r="C14" s="119">
        <v>6</v>
      </c>
      <c r="D14" s="119"/>
      <c r="E14" s="119"/>
      <c r="F14" s="119"/>
      <c r="G14" s="119"/>
      <c r="H14" s="119"/>
    </row>
    <row r="15" spans="1:10" ht="15.75">
      <c r="A15" s="119" t="s">
        <v>82</v>
      </c>
      <c r="B15" s="119"/>
      <c r="C15" s="119" t="s">
        <v>236</v>
      </c>
      <c r="D15" s="119"/>
      <c r="E15" s="119"/>
      <c r="F15" s="119"/>
      <c r="G15" s="119"/>
      <c r="H15" s="119"/>
    </row>
    <row r="16" spans="1:10" ht="21" thickBot="1">
      <c r="A16" s="127" t="s">
        <v>64</v>
      </c>
      <c r="B16" s="128"/>
      <c r="C16" s="128"/>
      <c r="D16" s="128"/>
      <c r="E16" s="128"/>
      <c r="F16" s="128"/>
      <c r="G16" s="128"/>
      <c r="H16" s="129"/>
    </row>
    <row r="17" spans="1:8">
      <c r="A17" s="130" t="s">
        <v>16</v>
      </c>
      <c r="B17" s="131"/>
      <c r="C17" s="131"/>
      <c r="D17" s="131"/>
      <c r="E17" s="131"/>
      <c r="F17" s="131"/>
      <c r="G17" s="131"/>
      <c r="H17" s="132"/>
    </row>
    <row r="18" spans="1:8">
      <c r="A18" s="133" t="s">
        <v>103</v>
      </c>
      <c r="B18" s="134"/>
      <c r="C18" s="134"/>
      <c r="D18" s="134"/>
      <c r="E18" s="134"/>
      <c r="F18" s="134"/>
      <c r="G18" s="134"/>
      <c r="H18" s="135"/>
    </row>
    <row r="19" spans="1:8">
      <c r="A19" s="136" t="s">
        <v>96</v>
      </c>
      <c r="B19" s="137"/>
      <c r="C19" s="137"/>
      <c r="D19" s="137"/>
      <c r="E19" s="137"/>
      <c r="F19" s="137"/>
      <c r="G19" s="137"/>
      <c r="H19" s="138"/>
    </row>
    <row r="20" spans="1:8">
      <c r="A20" s="133" t="s">
        <v>15</v>
      </c>
      <c r="B20" s="134"/>
      <c r="C20" s="134"/>
      <c r="D20" s="134"/>
      <c r="E20" s="134"/>
      <c r="F20" s="134"/>
      <c r="G20" s="134"/>
      <c r="H20" s="135"/>
    </row>
    <row r="21" spans="1:8">
      <c r="A21" s="133" t="s">
        <v>219</v>
      </c>
      <c r="B21" s="134"/>
      <c r="C21" s="134"/>
      <c r="D21" s="134"/>
      <c r="E21" s="134"/>
      <c r="F21" s="134"/>
      <c r="G21" s="134"/>
      <c r="H21" s="135"/>
    </row>
    <row r="22" spans="1:8">
      <c r="A22" s="133" t="s">
        <v>97</v>
      </c>
      <c r="B22" s="134"/>
      <c r="C22" s="134"/>
      <c r="D22" s="134"/>
      <c r="E22" s="134"/>
      <c r="F22" s="134"/>
      <c r="G22" s="134"/>
      <c r="H22" s="135"/>
    </row>
    <row r="23" spans="1:8">
      <c r="A23" s="133" t="s">
        <v>95</v>
      </c>
      <c r="B23" s="134"/>
      <c r="C23" s="134"/>
      <c r="D23" s="134"/>
      <c r="E23" s="134"/>
      <c r="F23" s="134"/>
      <c r="G23" s="134"/>
      <c r="H23" s="135"/>
    </row>
    <row r="24" spans="1:8">
      <c r="A24" s="133" t="s">
        <v>98</v>
      </c>
      <c r="B24" s="134"/>
      <c r="C24" s="134"/>
      <c r="D24" s="134"/>
      <c r="E24" s="134"/>
      <c r="F24" s="134"/>
      <c r="G24" s="134"/>
      <c r="H24" s="135"/>
    </row>
    <row r="25" spans="1:8" ht="15.75" thickBot="1">
      <c r="A25" s="139" t="s">
        <v>87</v>
      </c>
      <c r="B25" s="140"/>
      <c r="C25" s="140"/>
      <c r="D25" s="140"/>
      <c r="E25" s="140"/>
      <c r="F25" s="140"/>
      <c r="G25" s="140"/>
      <c r="H25" s="141"/>
    </row>
    <row r="26" spans="1:8" ht="51">
      <c r="A26" s="47" t="s">
        <v>11</v>
      </c>
      <c r="B26" s="41" t="s">
        <v>10</v>
      </c>
      <c r="C26" s="41" t="s">
        <v>9</v>
      </c>
      <c r="D26" s="47" t="s">
        <v>8</v>
      </c>
      <c r="E26" s="47" t="s">
        <v>7</v>
      </c>
      <c r="F26" s="47" t="s">
        <v>6</v>
      </c>
      <c r="G26" s="47" t="s">
        <v>5</v>
      </c>
      <c r="H26" s="47" t="s">
        <v>21</v>
      </c>
    </row>
    <row r="27" spans="1:8" ht="102">
      <c r="A27" s="80" t="s">
        <v>252</v>
      </c>
      <c r="B27" s="52" t="s">
        <v>237</v>
      </c>
      <c r="C27" s="81" t="s">
        <v>238</v>
      </c>
      <c r="D27" s="82" t="s">
        <v>18</v>
      </c>
      <c r="E27" s="82">
        <v>1</v>
      </c>
      <c r="F27" s="82" t="s">
        <v>0</v>
      </c>
      <c r="G27" s="82">
        <v>2</v>
      </c>
      <c r="H27" s="83"/>
    </row>
    <row r="28" spans="1:8" ht="114.75">
      <c r="A28" s="80">
        <v>2</v>
      </c>
      <c r="B28" s="52" t="s">
        <v>224</v>
      </c>
      <c r="C28" s="84" t="s">
        <v>239</v>
      </c>
      <c r="D28" s="82" t="s">
        <v>18</v>
      </c>
      <c r="E28" s="82"/>
      <c r="F28" s="82" t="s">
        <v>0</v>
      </c>
      <c r="G28" s="82">
        <v>2</v>
      </c>
      <c r="H28" s="83"/>
    </row>
    <row r="29" spans="1:8" ht="45">
      <c r="A29" s="80">
        <v>3</v>
      </c>
      <c r="B29" s="52" t="s">
        <v>104</v>
      </c>
      <c r="C29" s="52" t="s">
        <v>240</v>
      </c>
      <c r="D29" s="82" t="s">
        <v>18</v>
      </c>
      <c r="E29" s="82">
        <v>3</v>
      </c>
      <c r="F29" s="82" t="s">
        <v>0</v>
      </c>
      <c r="G29" s="82">
        <v>3</v>
      </c>
      <c r="H29" s="83"/>
    </row>
    <row r="30" spans="1:8">
      <c r="A30" s="80">
        <v>4</v>
      </c>
      <c r="B30" s="52" t="s">
        <v>105</v>
      </c>
      <c r="C30" s="85" t="s">
        <v>241</v>
      </c>
      <c r="D30" s="82" t="s">
        <v>18</v>
      </c>
      <c r="E30" s="82">
        <v>1</v>
      </c>
      <c r="F30" s="82" t="s">
        <v>0</v>
      </c>
      <c r="G30" s="82">
        <v>2</v>
      </c>
      <c r="H30" s="83"/>
    </row>
    <row r="31" spans="1:8" ht="30">
      <c r="A31" s="80">
        <v>5</v>
      </c>
      <c r="B31" s="52" t="s">
        <v>106</v>
      </c>
      <c r="C31" s="52" t="s">
        <v>242</v>
      </c>
      <c r="D31" s="68" t="s">
        <v>107</v>
      </c>
      <c r="E31" s="68">
        <v>10</v>
      </c>
      <c r="F31" s="68" t="s">
        <v>62</v>
      </c>
      <c r="G31" s="68">
        <v>10</v>
      </c>
      <c r="H31" s="83"/>
    </row>
    <row r="32" spans="1:8" ht="30">
      <c r="A32" s="80">
        <v>6</v>
      </c>
      <c r="B32" s="52" t="s">
        <v>47</v>
      </c>
      <c r="C32" s="52" t="s">
        <v>243</v>
      </c>
      <c r="D32" s="68" t="s">
        <v>107</v>
      </c>
      <c r="E32" s="68">
        <v>15</v>
      </c>
      <c r="F32" s="68" t="s">
        <v>108</v>
      </c>
      <c r="G32" s="68">
        <v>15</v>
      </c>
      <c r="H32" s="83"/>
    </row>
    <row r="33" spans="1:8" s="35" customFormat="1" ht="63.75">
      <c r="A33" s="80">
        <v>7</v>
      </c>
      <c r="B33" s="52" t="s">
        <v>109</v>
      </c>
      <c r="C33" s="86" t="s">
        <v>244</v>
      </c>
      <c r="D33" s="68" t="s">
        <v>107</v>
      </c>
      <c r="E33" s="68">
        <v>1</v>
      </c>
      <c r="F33" s="68" t="s">
        <v>108</v>
      </c>
      <c r="G33" s="68">
        <v>1</v>
      </c>
      <c r="H33" s="83"/>
    </row>
    <row r="34" spans="1:8" s="35" customFormat="1" ht="30">
      <c r="A34" s="80">
        <v>8</v>
      </c>
      <c r="B34" s="52" t="s">
        <v>110</v>
      </c>
      <c r="C34" s="52" t="s">
        <v>245</v>
      </c>
      <c r="D34" s="68" t="s">
        <v>107</v>
      </c>
      <c r="E34" s="68">
        <v>5</v>
      </c>
      <c r="F34" s="68" t="s">
        <v>0</v>
      </c>
      <c r="G34" s="68">
        <v>5</v>
      </c>
      <c r="H34" s="83"/>
    </row>
    <row r="35" spans="1:8" s="35" customFormat="1" ht="30">
      <c r="A35" s="80">
        <v>9</v>
      </c>
      <c r="B35" s="52" t="s">
        <v>111</v>
      </c>
      <c r="C35" s="87" t="s">
        <v>246</v>
      </c>
      <c r="D35" s="68" t="s">
        <v>107</v>
      </c>
      <c r="E35" s="68">
        <v>2</v>
      </c>
      <c r="F35" s="68" t="s">
        <v>0</v>
      </c>
      <c r="G35" s="68">
        <v>2</v>
      </c>
      <c r="H35" s="83"/>
    </row>
    <row r="36" spans="1:8" ht="30">
      <c r="A36" s="80">
        <v>10</v>
      </c>
      <c r="B36" s="52" t="s">
        <v>112</v>
      </c>
      <c r="C36" s="87" t="s">
        <v>247</v>
      </c>
      <c r="D36" s="68" t="s">
        <v>107</v>
      </c>
      <c r="E36" s="68">
        <v>1</v>
      </c>
      <c r="F36" s="68" t="s">
        <v>63</v>
      </c>
      <c r="G36" s="68">
        <v>5</v>
      </c>
      <c r="H36" s="83"/>
    </row>
    <row r="37" spans="1:8" ht="30">
      <c r="A37" s="80">
        <v>11</v>
      </c>
      <c r="B37" s="52" t="s">
        <v>113</v>
      </c>
      <c r="C37" s="52" t="s">
        <v>248</v>
      </c>
      <c r="D37" s="68" t="s">
        <v>107</v>
      </c>
      <c r="E37" s="68">
        <v>1</v>
      </c>
      <c r="F37" s="68" t="s">
        <v>0</v>
      </c>
      <c r="G37" s="68">
        <v>1</v>
      </c>
      <c r="H37" s="83"/>
    </row>
    <row r="38" spans="1:8" s="79" customFormat="1" ht="45">
      <c r="A38" s="80">
        <v>12</v>
      </c>
      <c r="B38" s="52" t="s">
        <v>114</v>
      </c>
      <c r="C38" s="52" t="s">
        <v>249</v>
      </c>
      <c r="D38" s="68" t="s">
        <v>107</v>
      </c>
      <c r="E38" s="68">
        <v>1</v>
      </c>
      <c r="F38" s="68" t="s">
        <v>0</v>
      </c>
      <c r="G38" s="68">
        <v>1</v>
      </c>
      <c r="H38" s="83"/>
    </row>
    <row r="39" spans="1:8" s="79" customFormat="1" ht="45">
      <c r="A39" s="80">
        <v>13</v>
      </c>
      <c r="B39" s="52" t="s">
        <v>115</v>
      </c>
      <c r="C39" s="52" t="s">
        <v>250</v>
      </c>
      <c r="D39" s="68" t="s">
        <v>107</v>
      </c>
      <c r="E39" s="68">
        <v>6</v>
      </c>
      <c r="F39" s="68" t="s">
        <v>0</v>
      </c>
      <c r="G39" s="68">
        <v>6</v>
      </c>
      <c r="H39" s="83"/>
    </row>
    <row r="40" spans="1:8" ht="25.5">
      <c r="A40" s="80">
        <v>14</v>
      </c>
      <c r="B40" s="88" t="s">
        <v>251</v>
      </c>
      <c r="C40" s="89" t="s">
        <v>31</v>
      </c>
      <c r="D40" s="68" t="s">
        <v>18</v>
      </c>
      <c r="E40" s="68"/>
      <c r="F40" s="68" t="s">
        <v>0</v>
      </c>
      <c r="G40" s="68">
        <v>3</v>
      </c>
      <c r="H40" s="83"/>
    </row>
    <row r="41" spans="1:8" ht="21" thickBot="1">
      <c r="A41" s="142" t="s">
        <v>65</v>
      </c>
      <c r="B41" s="143"/>
      <c r="C41" s="143"/>
      <c r="D41" s="143"/>
      <c r="E41" s="143"/>
      <c r="F41" s="143"/>
      <c r="G41" s="143"/>
      <c r="H41" s="143"/>
    </row>
    <row r="42" spans="1:8" ht="15" customHeight="1">
      <c r="A42" s="130" t="s">
        <v>16</v>
      </c>
      <c r="B42" s="144"/>
      <c r="C42" s="144"/>
      <c r="D42" s="144"/>
      <c r="E42" s="144"/>
      <c r="F42" s="144"/>
      <c r="G42" s="144"/>
      <c r="H42" s="145"/>
    </row>
    <row r="43" spans="1:8">
      <c r="A43" s="133" t="s">
        <v>32</v>
      </c>
      <c r="B43" s="134"/>
      <c r="C43" s="134"/>
      <c r="D43" s="134"/>
      <c r="E43" s="134"/>
      <c r="F43" s="134"/>
      <c r="G43" s="134"/>
      <c r="H43" s="135"/>
    </row>
    <row r="44" spans="1:8">
      <c r="A44" s="133" t="s">
        <v>99</v>
      </c>
      <c r="B44" s="134"/>
      <c r="C44" s="134"/>
      <c r="D44" s="134"/>
      <c r="E44" s="134"/>
      <c r="F44" s="134"/>
      <c r="G44" s="134"/>
      <c r="H44" s="135"/>
    </row>
    <row r="45" spans="1:8">
      <c r="A45" s="133" t="s">
        <v>15</v>
      </c>
      <c r="B45" s="134"/>
      <c r="C45" s="134"/>
      <c r="D45" s="134"/>
      <c r="E45" s="134"/>
      <c r="F45" s="134"/>
      <c r="G45" s="134"/>
      <c r="H45" s="135"/>
    </row>
    <row r="46" spans="1:8" ht="15" customHeight="1">
      <c r="A46" s="133" t="s">
        <v>140</v>
      </c>
      <c r="B46" s="134"/>
      <c r="C46" s="134"/>
      <c r="D46" s="134"/>
      <c r="E46" s="134"/>
      <c r="F46" s="134"/>
      <c r="G46" s="134"/>
      <c r="H46" s="135"/>
    </row>
    <row r="47" spans="1:8">
      <c r="A47" s="146" t="s">
        <v>100</v>
      </c>
      <c r="B47" s="147"/>
      <c r="C47" s="147"/>
      <c r="D47" s="147"/>
      <c r="E47" s="147"/>
      <c r="F47" s="147"/>
      <c r="G47" s="147"/>
      <c r="H47" s="148"/>
    </row>
    <row r="48" spans="1:8">
      <c r="A48" s="133" t="s">
        <v>95</v>
      </c>
      <c r="B48" s="134"/>
      <c r="C48" s="134"/>
      <c r="D48" s="134"/>
      <c r="E48" s="134"/>
      <c r="F48" s="134"/>
      <c r="G48" s="134"/>
      <c r="H48" s="135"/>
    </row>
    <row r="49" spans="1:8">
      <c r="A49" s="146" t="s">
        <v>33</v>
      </c>
      <c r="B49" s="147"/>
      <c r="C49" s="147"/>
      <c r="D49" s="147"/>
      <c r="E49" s="147"/>
      <c r="F49" s="147"/>
      <c r="G49" s="147"/>
      <c r="H49" s="148"/>
    </row>
    <row r="50" spans="1:8">
      <c r="A50" s="146" t="s">
        <v>34</v>
      </c>
      <c r="B50" s="149"/>
      <c r="C50" s="149"/>
      <c r="D50" s="149"/>
      <c r="E50" s="149"/>
      <c r="F50" s="149"/>
      <c r="G50" s="149"/>
      <c r="H50" s="148"/>
    </row>
    <row r="51" spans="1:8" ht="51">
      <c r="A51" s="44" t="s">
        <v>11</v>
      </c>
      <c r="B51" s="44" t="s">
        <v>10</v>
      </c>
      <c r="C51" s="44" t="s">
        <v>9</v>
      </c>
      <c r="D51" s="44" t="s">
        <v>8</v>
      </c>
      <c r="E51" s="44" t="s">
        <v>7</v>
      </c>
      <c r="F51" s="44" t="s">
        <v>6</v>
      </c>
      <c r="G51" s="44" t="s">
        <v>5</v>
      </c>
      <c r="H51" s="44" t="s">
        <v>21</v>
      </c>
    </row>
    <row r="52" spans="1:8">
      <c r="A52" s="44">
        <v>1</v>
      </c>
      <c r="B52" s="45" t="s">
        <v>23</v>
      </c>
      <c r="C52" s="44" t="s">
        <v>117</v>
      </c>
      <c r="D52" s="44" t="s">
        <v>13</v>
      </c>
      <c r="E52" s="44">
        <v>1</v>
      </c>
      <c r="F52" s="44" t="s">
        <v>0</v>
      </c>
      <c r="G52" s="44">
        <v>1</v>
      </c>
      <c r="H52" s="46"/>
    </row>
    <row r="53" spans="1:8" ht="25.5">
      <c r="A53" s="44">
        <v>2</v>
      </c>
      <c r="B53" s="45" t="s">
        <v>118</v>
      </c>
      <c r="C53" s="42" t="s">
        <v>116</v>
      </c>
      <c r="D53" s="44" t="s">
        <v>13</v>
      </c>
      <c r="E53" s="44">
        <v>1</v>
      </c>
      <c r="F53" s="44" t="s">
        <v>0</v>
      </c>
      <c r="G53" s="44">
        <v>2</v>
      </c>
      <c r="H53" s="46"/>
    </row>
    <row r="54" spans="1:8" ht="25.5">
      <c r="A54" s="44">
        <v>3</v>
      </c>
      <c r="B54" s="45" t="s">
        <v>19</v>
      </c>
      <c r="C54" s="42" t="s">
        <v>116</v>
      </c>
      <c r="D54" s="44" t="s">
        <v>13</v>
      </c>
      <c r="E54" s="44">
        <v>1</v>
      </c>
      <c r="F54" s="44" t="s">
        <v>0</v>
      </c>
      <c r="G54" s="44">
        <v>6</v>
      </c>
      <c r="H54" s="46"/>
    </row>
    <row r="55" spans="1:8" ht="25.5">
      <c r="A55" s="44">
        <v>4</v>
      </c>
      <c r="B55" s="42" t="s">
        <v>24</v>
      </c>
      <c r="C55" s="42" t="s">
        <v>116</v>
      </c>
      <c r="D55" s="44" t="s">
        <v>13</v>
      </c>
      <c r="E55" s="44">
        <v>1</v>
      </c>
      <c r="F55" s="44" t="s">
        <v>0</v>
      </c>
      <c r="G55" s="44">
        <v>1</v>
      </c>
      <c r="H55" s="46"/>
    </row>
    <row r="56" spans="1:8" ht="21" thickBot="1">
      <c r="A56" s="150" t="s">
        <v>66</v>
      </c>
      <c r="B56" s="151"/>
      <c r="C56" s="151"/>
      <c r="D56" s="151"/>
      <c r="E56" s="151"/>
      <c r="F56" s="151"/>
      <c r="G56" s="151"/>
      <c r="H56" s="151"/>
    </row>
    <row r="57" spans="1:8">
      <c r="A57" s="130" t="s">
        <v>16</v>
      </c>
      <c r="B57" s="131"/>
      <c r="C57" s="131"/>
      <c r="D57" s="131"/>
      <c r="E57" s="131"/>
      <c r="F57" s="131"/>
      <c r="G57" s="131"/>
      <c r="H57" s="132"/>
    </row>
    <row r="58" spans="1:8">
      <c r="A58" s="133" t="s">
        <v>36</v>
      </c>
      <c r="B58" s="134"/>
      <c r="C58" s="134"/>
      <c r="D58" s="134"/>
      <c r="E58" s="134"/>
      <c r="F58" s="134"/>
      <c r="G58" s="134"/>
      <c r="H58" s="135"/>
    </row>
    <row r="59" spans="1:8">
      <c r="A59" s="133" t="s">
        <v>99</v>
      </c>
      <c r="B59" s="134"/>
      <c r="C59" s="134"/>
      <c r="D59" s="134"/>
      <c r="E59" s="134"/>
      <c r="F59" s="134"/>
      <c r="G59" s="134"/>
      <c r="H59" s="135"/>
    </row>
    <row r="60" spans="1:8">
      <c r="A60" s="133" t="s">
        <v>15</v>
      </c>
      <c r="B60" s="134"/>
      <c r="C60" s="134"/>
      <c r="D60" s="134"/>
      <c r="E60" s="134"/>
      <c r="F60" s="134"/>
      <c r="G60" s="134"/>
      <c r="H60" s="135"/>
    </row>
    <row r="61" spans="1:8">
      <c r="A61" s="133" t="s">
        <v>140</v>
      </c>
      <c r="B61" s="134"/>
      <c r="C61" s="134"/>
      <c r="D61" s="134"/>
      <c r="E61" s="134"/>
      <c r="F61" s="134"/>
      <c r="G61" s="134"/>
      <c r="H61" s="135"/>
    </row>
    <row r="62" spans="1:8">
      <c r="A62" s="133" t="s">
        <v>100</v>
      </c>
      <c r="B62" s="134"/>
      <c r="C62" s="134"/>
      <c r="D62" s="134"/>
      <c r="E62" s="134"/>
      <c r="F62" s="134"/>
      <c r="G62" s="134"/>
      <c r="H62" s="135"/>
    </row>
    <row r="63" spans="1:8">
      <c r="A63" s="133" t="s">
        <v>95</v>
      </c>
      <c r="B63" s="134"/>
      <c r="C63" s="134"/>
      <c r="D63" s="134"/>
      <c r="E63" s="134"/>
      <c r="F63" s="134"/>
      <c r="G63" s="134"/>
      <c r="H63" s="135"/>
    </row>
    <row r="64" spans="1:8">
      <c r="A64" s="146" t="s">
        <v>33</v>
      </c>
      <c r="B64" s="147"/>
      <c r="C64" s="147"/>
      <c r="D64" s="147"/>
      <c r="E64" s="147"/>
      <c r="F64" s="147"/>
      <c r="G64" s="147"/>
      <c r="H64" s="148"/>
    </row>
    <row r="65" spans="1:8" ht="15.75" thickBot="1">
      <c r="A65" s="152" t="s">
        <v>34</v>
      </c>
      <c r="B65" s="153"/>
      <c r="C65" s="153"/>
      <c r="D65" s="153"/>
      <c r="E65" s="153"/>
      <c r="F65" s="153"/>
      <c r="G65" s="153"/>
      <c r="H65" s="154"/>
    </row>
    <row r="66" spans="1:8" ht="60">
      <c r="A66" s="7" t="s">
        <v>11</v>
      </c>
      <c r="B66" s="7" t="s">
        <v>10</v>
      </c>
      <c r="C66" s="9" t="s">
        <v>9</v>
      </c>
      <c r="D66" s="20" t="s">
        <v>8</v>
      </c>
      <c r="E66" s="20" t="s">
        <v>7</v>
      </c>
      <c r="F66" s="20" t="s">
        <v>6</v>
      </c>
      <c r="G66" s="20" t="s">
        <v>5</v>
      </c>
      <c r="H66" s="7" t="s">
        <v>21</v>
      </c>
    </row>
    <row r="67" spans="1:8" ht="45">
      <c r="A67" s="71">
        <v>1</v>
      </c>
      <c r="B67" s="72" t="s">
        <v>119</v>
      </c>
      <c r="C67" s="52" t="s">
        <v>116</v>
      </c>
      <c r="D67" s="3" t="s">
        <v>13</v>
      </c>
      <c r="E67" s="3">
        <v>1</v>
      </c>
      <c r="F67" s="3" t="s">
        <v>0</v>
      </c>
      <c r="G67" s="3">
        <v>1</v>
      </c>
      <c r="H67" s="19"/>
    </row>
    <row r="68" spans="1:8" ht="45">
      <c r="A68" s="71">
        <v>2</v>
      </c>
      <c r="B68" s="72" t="s">
        <v>120</v>
      </c>
      <c r="C68" s="52" t="s">
        <v>116</v>
      </c>
      <c r="D68" s="3" t="s">
        <v>13</v>
      </c>
      <c r="E68" s="3">
        <v>6</v>
      </c>
      <c r="F68" s="3" t="s">
        <v>0</v>
      </c>
      <c r="G68" s="3">
        <v>6</v>
      </c>
      <c r="H68" s="19"/>
    </row>
    <row r="69" spans="1:8" ht="45">
      <c r="A69" s="71">
        <v>3</v>
      </c>
      <c r="B69" s="72" t="s">
        <v>35</v>
      </c>
      <c r="C69" s="52" t="s">
        <v>116</v>
      </c>
      <c r="D69" s="3" t="s">
        <v>13</v>
      </c>
      <c r="E69" s="3">
        <v>10</v>
      </c>
      <c r="F69" s="3" t="s">
        <v>0</v>
      </c>
      <c r="G69" s="3">
        <v>10</v>
      </c>
      <c r="H69" s="19"/>
    </row>
    <row r="70" spans="1:8" ht="30">
      <c r="A70" s="71">
        <v>4</v>
      </c>
      <c r="B70" s="72" t="s">
        <v>121</v>
      </c>
      <c r="C70" s="8" t="s">
        <v>122</v>
      </c>
      <c r="D70" s="3" t="s">
        <v>13</v>
      </c>
      <c r="E70" s="3">
        <v>1</v>
      </c>
      <c r="F70" s="3" t="s">
        <v>0</v>
      </c>
      <c r="G70" s="3">
        <v>1</v>
      </c>
      <c r="H70" s="19"/>
    </row>
    <row r="71" spans="1:8" ht="45">
      <c r="A71" s="71">
        <v>5</v>
      </c>
      <c r="B71" s="72" t="s">
        <v>123</v>
      </c>
      <c r="C71" s="52" t="s">
        <v>116</v>
      </c>
      <c r="D71" s="3" t="s">
        <v>124</v>
      </c>
      <c r="E71" s="3">
        <v>1</v>
      </c>
      <c r="F71" s="3" t="s">
        <v>0</v>
      </c>
      <c r="G71" s="3">
        <v>1</v>
      </c>
      <c r="H71" s="19"/>
    </row>
    <row r="72" spans="1:8" ht="45">
      <c r="A72" s="71">
        <v>6</v>
      </c>
      <c r="B72" s="72" t="s">
        <v>125</v>
      </c>
      <c r="C72" s="52" t="s">
        <v>116</v>
      </c>
      <c r="D72" s="3" t="s">
        <v>124</v>
      </c>
      <c r="E72" s="3">
        <v>1</v>
      </c>
      <c r="F72" s="3" t="s">
        <v>0</v>
      </c>
      <c r="G72" s="3">
        <v>1</v>
      </c>
      <c r="H72" s="19"/>
    </row>
    <row r="73" spans="1:8" ht="45">
      <c r="A73" s="71">
        <v>7</v>
      </c>
      <c r="B73" s="90" t="s">
        <v>37</v>
      </c>
      <c r="C73" s="73" t="s">
        <v>116</v>
      </c>
      <c r="D73" s="74" t="s">
        <v>18</v>
      </c>
      <c r="E73" s="74">
        <v>1</v>
      </c>
      <c r="F73" s="74" t="s">
        <v>0</v>
      </c>
      <c r="G73" s="74">
        <f t="shared" ref="G73:G79" si="0">E73</f>
        <v>1</v>
      </c>
      <c r="H73" s="19"/>
    </row>
    <row r="74" spans="1:8" ht="32.25" customHeight="1">
      <c r="A74" s="71">
        <v>8</v>
      </c>
      <c r="B74" s="91" t="s">
        <v>38</v>
      </c>
      <c r="C74" s="75" t="s">
        <v>227</v>
      </c>
      <c r="D74" s="74" t="s">
        <v>18</v>
      </c>
      <c r="E74" s="74">
        <v>1</v>
      </c>
      <c r="F74" s="74" t="s">
        <v>0</v>
      </c>
      <c r="G74" s="74">
        <f t="shared" si="0"/>
        <v>1</v>
      </c>
      <c r="H74" s="19"/>
    </row>
    <row r="75" spans="1:8" ht="150">
      <c r="A75" s="71">
        <v>9</v>
      </c>
      <c r="B75" s="92" t="s">
        <v>39</v>
      </c>
      <c r="C75" s="76" t="s">
        <v>253</v>
      </c>
      <c r="D75" s="74" t="s">
        <v>17</v>
      </c>
      <c r="E75" s="74">
        <v>1</v>
      </c>
      <c r="F75" s="74" t="s">
        <v>0</v>
      </c>
      <c r="G75" s="74">
        <f t="shared" si="0"/>
        <v>1</v>
      </c>
      <c r="H75" s="19"/>
    </row>
    <row r="76" spans="1:8" ht="135">
      <c r="A76" s="71">
        <v>10</v>
      </c>
      <c r="B76" s="92" t="s">
        <v>40</v>
      </c>
      <c r="C76" s="76" t="s">
        <v>182</v>
      </c>
      <c r="D76" s="74" t="s">
        <v>17</v>
      </c>
      <c r="E76" s="74">
        <v>1</v>
      </c>
      <c r="F76" s="74" t="s">
        <v>0</v>
      </c>
      <c r="G76" s="74">
        <f t="shared" si="0"/>
        <v>1</v>
      </c>
      <c r="H76" s="19"/>
    </row>
    <row r="77" spans="1:8" ht="210">
      <c r="A77" s="71">
        <v>11</v>
      </c>
      <c r="B77" s="92" t="s">
        <v>41</v>
      </c>
      <c r="C77" s="76" t="s">
        <v>254</v>
      </c>
      <c r="D77" s="74" t="s">
        <v>17</v>
      </c>
      <c r="E77" s="74">
        <v>1</v>
      </c>
      <c r="F77" s="74" t="s">
        <v>0</v>
      </c>
      <c r="G77" s="74">
        <f t="shared" si="0"/>
        <v>1</v>
      </c>
      <c r="H77" s="19"/>
    </row>
    <row r="78" spans="1:8" ht="195">
      <c r="A78" s="71">
        <v>12</v>
      </c>
      <c r="B78" s="93" t="s">
        <v>42</v>
      </c>
      <c r="C78" s="76" t="s">
        <v>255</v>
      </c>
      <c r="D78" s="74" t="s">
        <v>17</v>
      </c>
      <c r="E78" s="74">
        <v>1</v>
      </c>
      <c r="F78" s="74" t="s">
        <v>0</v>
      </c>
      <c r="G78" s="74">
        <f t="shared" si="0"/>
        <v>1</v>
      </c>
      <c r="H78" s="19"/>
    </row>
    <row r="79" spans="1:8" ht="30">
      <c r="A79" s="71">
        <v>13</v>
      </c>
      <c r="B79" s="93" t="s">
        <v>43</v>
      </c>
      <c r="C79" s="76" t="s">
        <v>226</v>
      </c>
      <c r="D79" s="74" t="s">
        <v>17</v>
      </c>
      <c r="E79" s="74">
        <v>1</v>
      </c>
      <c r="F79" s="74" t="s">
        <v>0</v>
      </c>
      <c r="G79" s="74">
        <f t="shared" si="0"/>
        <v>1</v>
      </c>
      <c r="H79" s="19"/>
    </row>
    <row r="80" spans="1:8" ht="20.25">
      <c r="A80" s="155" t="s">
        <v>12</v>
      </c>
      <c r="B80" s="156"/>
      <c r="C80" s="156"/>
      <c r="D80" s="156"/>
      <c r="E80" s="156"/>
      <c r="F80" s="156"/>
      <c r="G80" s="156"/>
      <c r="H80" s="156"/>
    </row>
    <row r="81" spans="1:8" ht="60">
      <c r="A81" s="7" t="s">
        <v>11</v>
      </c>
      <c r="B81" s="7" t="s">
        <v>10</v>
      </c>
      <c r="C81" s="7" t="s">
        <v>9</v>
      </c>
      <c r="D81" s="7" t="s">
        <v>8</v>
      </c>
      <c r="E81" s="7" t="s">
        <v>7</v>
      </c>
      <c r="F81" s="7" t="s">
        <v>6</v>
      </c>
      <c r="G81" s="7" t="s">
        <v>5</v>
      </c>
      <c r="H81" s="7" t="s">
        <v>21</v>
      </c>
    </row>
    <row r="82" spans="1:8" ht="135">
      <c r="A82" s="77">
        <v>1</v>
      </c>
      <c r="B82" s="64" t="s">
        <v>4</v>
      </c>
      <c r="C82" s="65" t="s">
        <v>225</v>
      </c>
      <c r="D82" s="3" t="s">
        <v>1</v>
      </c>
      <c r="E82" s="66">
        <v>1</v>
      </c>
      <c r="F82" s="66" t="s">
        <v>0</v>
      </c>
      <c r="G82" s="60">
        <f>E82</f>
        <v>1</v>
      </c>
      <c r="H82" s="2"/>
    </row>
    <row r="83" spans="1:8" ht="135">
      <c r="A83" s="3">
        <v>2</v>
      </c>
      <c r="B83" s="78" t="s">
        <v>3</v>
      </c>
      <c r="C83" s="65" t="s">
        <v>127</v>
      </c>
      <c r="D83" s="3" t="s">
        <v>1</v>
      </c>
      <c r="E83" s="60">
        <v>1</v>
      </c>
      <c r="F83" s="60" t="s">
        <v>0</v>
      </c>
      <c r="G83" s="60">
        <f>E83</f>
        <v>1</v>
      </c>
      <c r="H83" s="2"/>
    </row>
    <row r="84" spans="1:8" ht="90">
      <c r="A84" s="3">
        <v>3</v>
      </c>
      <c r="B84" s="78" t="s">
        <v>2</v>
      </c>
      <c r="C84" s="65" t="s">
        <v>128</v>
      </c>
      <c r="D84" s="3" t="s">
        <v>1</v>
      </c>
      <c r="E84" s="60">
        <v>1</v>
      </c>
      <c r="F84" s="60" t="s">
        <v>0</v>
      </c>
      <c r="G84" s="60">
        <f>E84</f>
        <v>1</v>
      </c>
      <c r="H84" s="2"/>
    </row>
    <row r="85" spans="1:8" ht="21" thickBot="1">
      <c r="A85" s="155" t="s">
        <v>101</v>
      </c>
      <c r="B85" s="157"/>
      <c r="C85" s="157"/>
      <c r="D85" s="157"/>
      <c r="E85" s="157"/>
      <c r="F85" s="157"/>
      <c r="G85" s="157"/>
      <c r="H85" s="157"/>
    </row>
    <row r="86" spans="1:8">
      <c r="A86" s="130" t="s">
        <v>16</v>
      </c>
      <c r="B86" s="131"/>
      <c r="C86" s="131"/>
      <c r="D86" s="131"/>
      <c r="E86" s="131"/>
      <c r="F86" s="131"/>
      <c r="G86" s="131"/>
      <c r="H86" s="132"/>
    </row>
    <row r="87" spans="1:8">
      <c r="A87" s="133" t="s">
        <v>30</v>
      </c>
      <c r="B87" s="134"/>
      <c r="C87" s="134"/>
      <c r="D87" s="134"/>
      <c r="E87" s="134"/>
      <c r="F87" s="134"/>
      <c r="G87" s="134"/>
      <c r="H87" s="135"/>
    </row>
    <row r="88" spans="1:8">
      <c r="A88" s="133" t="s">
        <v>129</v>
      </c>
      <c r="B88" s="134"/>
      <c r="C88" s="134"/>
      <c r="D88" s="134"/>
      <c r="E88" s="134"/>
      <c r="F88" s="134"/>
      <c r="G88" s="134"/>
      <c r="H88" s="135"/>
    </row>
    <row r="89" spans="1:8">
      <c r="A89" s="133" t="s">
        <v>15</v>
      </c>
      <c r="B89" s="134"/>
      <c r="C89" s="134"/>
      <c r="D89" s="134"/>
      <c r="E89" s="134"/>
      <c r="F89" s="134"/>
      <c r="G89" s="134"/>
      <c r="H89" s="135"/>
    </row>
    <row r="90" spans="1:8">
      <c r="A90" s="133" t="s">
        <v>140</v>
      </c>
      <c r="B90" s="134"/>
      <c r="C90" s="134"/>
      <c r="D90" s="134"/>
      <c r="E90" s="134"/>
      <c r="F90" s="134"/>
      <c r="G90" s="134"/>
      <c r="H90" s="135"/>
    </row>
    <row r="91" spans="1:8">
      <c r="A91" s="133" t="s">
        <v>100</v>
      </c>
      <c r="B91" s="134"/>
      <c r="C91" s="134"/>
      <c r="D91" s="134"/>
      <c r="E91" s="134"/>
      <c r="F91" s="134"/>
      <c r="G91" s="134"/>
      <c r="H91" s="135"/>
    </row>
    <row r="92" spans="1:8">
      <c r="A92" s="133" t="s">
        <v>95</v>
      </c>
      <c r="B92" s="134"/>
      <c r="C92" s="134"/>
      <c r="D92" s="134"/>
      <c r="E92" s="134"/>
      <c r="F92" s="134"/>
      <c r="G92" s="134"/>
      <c r="H92" s="135"/>
    </row>
    <row r="93" spans="1:8">
      <c r="A93" s="133" t="s">
        <v>102</v>
      </c>
      <c r="B93" s="134"/>
      <c r="C93" s="134"/>
      <c r="D93" s="134"/>
      <c r="E93" s="134"/>
      <c r="F93" s="134"/>
      <c r="G93" s="134"/>
      <c r="H93" s="135"/>
    </row>
    <row r="94" spans="1:8" ht="15.75" thickBot="1">
      <c r="A94" s="139" t="s">
        <v>34</v>
      </c>
      <c r="B94" s="140"/>
      <c r="C94" s="140"/>
      <c r="D94" s="140"/>
      <c r="E94" s="140"/>
      <c r="F94" s="140"/>
      <c r="G94" s="140"/>
      <c r="H94" s="141"/>
    </row>
    <row r="95" spans="1:8" ht="60">
      <c r="A95" s="10" t="s">
        <v>11</v>
      </c>
      <c r="B95" s="9" t="s">
        <v>10</v>
      </c>
      <c r="C95" s="9" t="s">
        <v>9</v>
      </c>
      <c r="D95" s="10" t="s">
        <v>8</v>
      </c>
      <c r="E95" s="10" t="s">
        <v>7</v>
      </c>
      <c r="F95" s="10" t="s">
        <v>6</v>
      </c>
      <c r="G95" s="10" t="s">
        <v>5</v>
      </c>
      <c r="H95" s="10" t="s">
        <v>21</v>
      </c>
    </row>
    <row r="96" spans="1:8" ht="51">
      <c r="A96" s="80">
        <v>1</v>
      </c>
      <c r="B96" s="67" t="s">
        <v>130</v>
      </c>
      <c r="C96" s="94" t="s">
        <v>256</v>
      </c>
      <c r="D96" s="68" t="s">
        <v>18</v>
      </c>
      <c r="E96" s="68">
        <v>2</v>
      </c>
      <c r="F96" s="68" t="s">
        <v>0</v>
      </c>
      <c r="G96" s="68">
        <v>3</v>
      </c>
      <c r="H96" s="83"/>
    </row>
    <row r="97" spans="1:8" ht="89.25">
      <c r="A97" s="80">
        <v>2</v>
      </c>
      <c r="B97" s="67" t="s">
        <v>131</v>
      </c>
      <c r="C97" s="95" t="s">
        <v>257</v>
      </c>
      <c r="D97" s="68" t="s">
        <v>18</v>
      </c>
      <c r="E97" s="68">
        <v>1</v>
      </c>
      <c r="F97" s="68" t="s">
        <v>0</v>
      </c>
      <c r="G97" s="68">
        <v>3</v>
      </c>
      <c r="H97" s="83"/>
    </row>
    <row r="98" spans="1:8" ht="51">
      <c r="A98" s="80">
        <v>3</v>
      </c>
      <c r="B98" s="67" t="s">
        <v>132</v>
      </c>
      <c r="C98" s="96" t="s">
        <v>258</v>
      </c>
      <c r="D98" s="68" t="s">
        <v>18</v>
      </c>
      <c r="E98" s="68">
        <v>1</v>
      </c>
      <c r="F98" s="68" t="s">
        <v>0</v>
      </c>
      <c r="G98" s="68">
        <v>3</v>
      </c>
      <c r="H98" s="83"/>
    </row>
    <row r="99" spans="1:8" ht="102">
      <c r="A99" s="80">
        <v>4</v>
      </c>
      <c r="B99" s="81" t="s">
        <v>237</v>
      </c>
      <c r="C99" s="81" t="s">
        <v>238</v>
      </c>
      <c r="D99" s="68" t="s">
        <v>18</v>
      </c>
      <c r="E99" s="68">
        <v>1</v>
      </c>
      <c r="F99" s="68" t="s">
        <v>0</v>
      </c>
      <c r="G99" s="68">
        <v>1</v>
      </c>
      <c r="H99" s="83"/>
    </row>
    <row r="100" spans="1:8" ht="38.25">
      <c r="A100" s="80">
        <v>5</v>
      </c>
      <c r="B100" s="95" t="s">
        <v>259</v>
      </c>
      <c r="C100" s="95" t="s">
        <v>260</v>
      </c>
      <c r="D100" s="68" t="s">
        <v>18</v>
      </c>
      <c r="E100" s="68">
        <v>1</v>
      </c>
      <c r="F100" s="68" t="s">
        <v>0</v>
      </c>
      <c r="G100" s="68">
        <v>1</v>
      </c>
      <c r="H100" s="83"/>
    </row>
    <row r="101" spans="1:8" ht="25.5">
      <c r="A101" s="80">
        <v>6</v>
      </c>
      <c r="B101" s="67" t="s">
        <v>133</v>
      </c>
      <c r="C101" s="99" t="s">
        <v>261</v>
      </c>
      <c r="D101" s="68" t="s">
        <v>18</v>
      </c>
      <c r="E101" s="68">
        <v>3</v>
      </c>
      <c r="F101" s="68" t="s">
        <v>0</v>
      </c>
      <c r="G101" s="68">
        <v>3</v>
      </c>
      <c r="H101" s="83"/>
    </row>
    <row r="102" spans="1:8" ht="38.25">
      <c r="A102" s="80">
        <v>7</v>
      </c>
      <c r="B102" s="67" t="s">
        <v>134</v>
      </c>
      <c r="C102" s="100" t="s">
        <v>262</v>
      </c>
      <c r="D102" s="68" t="s">
        <v>136</v>
      </c>
      <c r="E102" s="68">
        <v>2</v>
      </c>
      <c r="F102" s="68" t="s">
        <v>0</v>
      </c>
      <c r="G102" s="68">
        <v>1</v>
      </c>
      <c r="H102" s="83"/>
    </row>
    <row r="103" spans="1:8" s="79" customFormat="1">
      <c r="A103" s="80">
        <v>8</v>
      </c>
      <c r="B103" s="67" t="s">
        <v>137</v>
      </c>
      <c r="C103" s="97" t="s">
        <v>263</v>
      </c>
      <c r="D103" s="68" t="s">
        <v>136</v>
      </c>
      <c r="E103" s="68">
        <v>3</v>
      </c>
      <c r="F103" s="68" t="s">
        <v>0</v>
      </c>
      <c r="G103" s="68">
        <v>3</v>
      </c>
      <c r="H103" s="83"/>
    </row>
    <row r="104" spans="1:8" s="79" customFormat="1">
      <c r="A104" s="80">
        <v>9</v>
      </c>
      <c r="B104" s="67" t="s">
        <v>119</v>
      </c>
      <c r="C104" s="55" t="s">
        <v>264</v>
      </c>
      <c r="D104" s="68" t="s">
        <v>13</v>
      </c>
      <c r="E104" s="68">
        <v>3</v>
      </c>
      <c r="F104" s="68" t="s">
        <v>0</v>
      </c>
      <c r="G104" s="68">
        <v>3</v>
      </c>
      <c r="H104" s="83"/>
    </row>
    <row r="105" spans="1:8" ht="63.75">
      <c r="A105" s="80">
        <v>10</v>
      </c>
      <c r="B105" s="67" t="s">
        <v>138</v>
      </c>
      <c r="C105" s="98" t="s">
        <v>265</v>
      </c>
      <c r="D105" s="68" t="s">
        <v>18</v>
      </c>
      <c r="E105" s="68">
        <v>1</v>
      </c>
      <c r="F105" s="68" t="s">
        <v>0</v>
      </c>
      <c r="G105" s="68">
        <v>1</v>
      </c>
      <c r="H105" s="83"/>
    </row>
    <row r="106" spans="1:8" ht="38.25">
      <c r="A106" s="80">
        <v>11</v>
      </c>
      <c r="B106" s="67" t="s">
        <v>139</v>
      </c>
      <c r="C106" s="98" t="s">
        <v>266</v>
      </c>
      <c r="D106" s="68" t="s">
        <v>18</v>
      </c>
      <c r="E106" s="68">
        <v>1</v>
      </c>
      <c r="F106" s="68" t="s">
        <v>0</v>
      </c>
      <c r="G106" s="68">
        <v>1</v>
      </c>
      <c r="H106" s="83"/>
    </row>
    <row r="107" spans="1:8" ht="20.25">
      <c r="A107" s="158" t="s">
        <v>228</v>
      </c>
      <c r="B107" s="159"/>
      <c r="C107" s="159"/>
      <c r="D107" s="159"/>
      <c r="E107" s="159"/>
      <c r="F107" s="159"/>
      <c r="G107" s="159"/>
      <c r="H107" s="160"/>
    </row>
    <row r="108" spans="1:8" ht="21" thickBot="1">
      <c r="A108" s="155" t="s">
        <v>64</v>
      </c>
      <c r="B108" s="156"/>
      <c r="C108" s="156"/>
      <c r="D108" s="156"/>
      <c r="E108" s="156"/>
      <c r="F108" s="156"/>
      <c r="G108" s="156"/>
      <c r="H108" s="156"/>
    </row>
    <row r="109" spans="1:8">
      <c r="A109" s="130" t="s">
        <v>16</v>
      </c>
      <c r="B109" s="131"/>
      <c r="C109" s="131"/>
      <c r="D109" s="131"/>
      <c r="E109" s="131"/>
      <c r="F109" s="131"/>
      <c r="G109" s="131"/>
      <c r="H109" s="132"/>
    </row>
    <row r="110" spans="1:8">
      <c r="A110" s="133" t="s">
        <v>169</v>
      </c>
      <c r="B110" s="134"/>
      <c r="C110" s="134"/>
      <c r="D110" s="134"/>
      <c r="E110" s="134"/>
      <c r="F110" s="134"/>
      <c r="G110" s="134"/>
      <c r="H110" s="135"/>
    </row>
    <row r="111" spans="1:8">
      <c r="A111" s="133" t="s">
        <v>180</v>
      </c>
      <c r="B111" s="134"/>
      <c r="C111" s="134"/>
      <c r="D111" s="134"/>
      <c r="E111" s="134"/>
      <c r="F111" s="134"/>
      <c r="G111" s="134"/>
      <c r="H111" s="135"/>
    </row>
    <row r="112" spans="1:8">
      <c r="A112" s="133" t="s">
        <v>170</v>
      </c>
      <c r="B112" s="134"/>
      <c r="C112" s="134"/>
      <c r="D112" s="134"/>
      <c r="E112" s="134"/>
      <c r="F112" s="134"/>
      <c r="G112" s="134"/>
      <c r="H112" s="135"/>
    </row>
    <row r="113" spans="1:8">
      <c r="A113" s="133" t="s">
        <v>171</v>
      </c>
      <c r="B113" s="134"/>
      <c r="C113" s="134"/>
      <c r="D113" s="134"/>
      <c r="E113" s="134"/>
      <c r="F113" s="134"/>
      <c r="G113" s="134"/>
      <c r="H113" s="135"/>
    </row>
    <row r="114" spans="1:8">
      <c r="A114" s="133" t="s">
        <v>100</v>
      </c>
      <c r="B114" s="134"/>
      <c r="C114" s="134"/>
      <c r="D114" s="134"/>
      <c r="E114" s="134"/>
      <c r="F114" s="134"/>
      <c r="G114" s="134"/>
      <c r="H114" s="135"/>
    </row>
    <row r="115" spans="1:8">
      <c r="A115" s="133" t="s">
        <v>172</v>
      </c>
      <c r="B115" s="134"/>
      <c r="C115" s="134"/>
      <c r="D115" s="134"/>
      <c r="E115" s="134"/>
      <c r="F115" s="134"/>
      <c r="G115" s="134"/>
      <c r="H115" s="135"/>
    </row>
    <row r="116" spans="1:8">
      <c r="A116" s="133" t="s">
        <v>173</v>
      </c>
      <c r="B116" s="134"/>
      <c r="C116" s="134"/>
      <c r="D116" s="134"/>
      <c r="E116" s="134"/>
      <c r="F116" s="134"/>
      <c r="G116" s="134"/>
      <c r="H116" s="135"/>
    </row>
    <row r="117" spans="1:8" ht="15.75" thickBot="1">
      <c r="A117" s="139" t="s">
        <v>34</v>
      </c>
      <c r="B117" s="140"/>
      <c r="C117" s="140"/>
      <c r="D117" s="140"/>
      <c r="E117" s="140"/>
      <c r="F117" s="140"/>
      <c r="G117" s="140"/>
      <c r="H117" s="141"/>
    </row>
    <row r="118" spans="1:8" ht="51">
      <c r="A118" s="48" t="s">
        <v>11</v>
      </c>
      <c r="B118" s="49" t="s">
        <v>10</v>
      </c>
      <c r="C118" s="49" t="s">
        <v>9</v>
      </c>
      <c r="D118" s="47" t="s">
        <v>8</v>
      </c>
      <c r="E118" s="47" t="s">
        <v>7</v>
      </c>
      <c r="F118" s="47" t="s">
        <v>6</v>
      </c>
      <c r="G118" s="47" t="s">
        <v>5</v>
      </c>
      <c r="H118" s="47" t="s">
        <v>21</v>
      </c>
    </row>
    <row r="119" spans="1:8" ht="200.25" customHeight="1">
      <c r="A119" s="47">
        <v>1</v>
      </c>
      <c r="B119" s="48" t="s">
        <v>174</v>
      </c>
      <c r="C119" s="48" t="s">
        <v>300</v>
      </c>
      <c r="D119" s="47" t="s">
        <v>18</v>
      </c>
      <c r="E119" s="47">
        <v>1</v>
      </c>
      <c r="F119" s="47" t="s">
        <v>0</v>
      </c>
      <c r="G119" s="47">
        <v>1</v>
      </c>
      <c r="H119" s="47"/>
    </row>
    <row r="120" spans="1:8" ht="63.75">
      <c r="A120" s="47">
        <v>2</v>
      </c>
      <c r="B120" s="48" t="s">
        <v>175</v>
      </c>
      <c r="C120" s="48" t="s">
        <v>268</v>
      </c>
      <c r="D120" s="47" t="s">
        <v>18</v>
      </c>
      <c r="E120" s="47">
        <v>2</v>
      </c>
      <c r="F120" s="47" t="s">
        <v>0</v>
      </c>
      <c r="G120" s="47">
        <v>2</v>
      </c>
      <c r="H120" s="47"/>
    </row>
    <row r="121" spans="1:8" ht="409.5">
      <c r="A121" s="47">
        <v>3</v>
      </c>
      <c r="B121" s="48" t="s">
        <v>176</v>
      </c>
      <c r="C121" s="48" t="s">
        <v>301</v>
      </c>
      <c r="D121" s="47" t="s">
        <v>18</v>
      </c>
      <c r="E121" s="47">
        <v>1</v>
      </c>
      <c r="F121" s="47" t="s">
        <v>0</v>
      </c>
      <c r="G121" s="47">
        <v>1</v>
      </c>
      <c r="H121" s="47"/>
    </row>
    <row r="122" spans="1:8">
      <c r="A122" s="47">
        <v>4</v>
      </c>
      <c r="B122" s="48" t="s">
        <v>177</v>
      </c>
      <c r="C122" s="48" t="s">
        <v>267</v>
      </c>
      <c r="D122" s="47" t="s">
        <v>18</v>
      </c>
      <c r="E122" s="47">
        <v>1</v>
      </c>
      <c r="F122" s="47" t="s">
        <v>0</v>
      </c>
      <c r="G122" s="47">
        <v>1</v>
      </c>
      <c r="H122" s="47"/>
    </row>
    <row r="123" spans="1:8" ht="25.5">
      <c r="A123" s="47">
        <v>5</v>
      </c>
      <c r="B123" s="48" t="s">
        <v>178</v>
      </c>
      <c r="C123" s="48" t="s">
        <v>179</v>
      </c>
      <c r="D123" s="47" t="s">
        <v>18</v>
      </c>
      <c r="E123" s="47">
        <v>2</v>
      </c>
      <c r="F123" s="47" t="s">
        <v>0</v>
      </c>
      <c r="G123" s="47">
        <v>2</v>
      </c>
      <c r="H123" s="47"/>
    </row>
  </sheetData>
  <mergeCells count="80">
    <mergeCell ref="A117:H117"/>
    <mergeCell ref="A112:H112"/>
    <mergeCell ref="A113:H113"/>
    <mergeCell ref="A114:H114"/>
    <mergeCell ref="A115:H115"/>
    <mergeCell ref="A116:H116"/>
    <mergeCell ref="A107:H107"/>
    <mergeCell ref="A108:H108"/>
    <mergeCell ref="A109:H109"/>
    <mergeCell ref="A110:H110"/>
    <mergeCell ref="A111:H111"/>
    <mergeCell ref="A93:H93"/>
    <mergeCell ref="A94:H94"/>
    <mergeCell ref="A87:H87"/>
    <mergeCell ref="A88:H88"/>
    <mergeCell ref="A89:H89"/>
    <mergeCell ref="A90:H90"/>
    <mergeCell ref="A91:H91"/>
    <mergeCell ref="A92:H92"/>
    <mergeCell ref="A64:H64"/>
    <mergeCell ref="A65:H65"/>
    <mergeCell ref="A80:H80"/>
    <mergeCell ref="A85:H85"/>
    <mergeCell ref="A86:H86"/>
    <mergeCell ref="A63:H63"/>
    <mergeCell ref="A47:H47"/>
    <mergeCell ref="A48:H48"/>
    <mergeCell ref="A49:H49"/>
    <mergeCell ref="A50:H50"/>
    <mergeCell ref="A56:H56"/>
    <mergeCell ref="A57:H57"/>
    <mergeCell ref="A58:H58"/>
    <mergeCell ref="A59:H59"/>
    <mergeCell ref="A60:H60"/>
    <mergeCell ref="A61:H61"/>
    <mergeCell ref="A62:H62"/>
    <mergeCell ref="C13:H13"/>
    <mergeCell ref="A13:B13"/>
    <mergeCell ref="A46:H46"/>
    <mergeCell ref="A21:H21"/>
    <mergeCell ref="A22:H22"/>
    <mergeCell ref="A23:H23"/>
    <mergeCell ref="A24:H24"/>
    <mergeCell ref="A25:H25"/>
    <mergeCell ref="A41:H41"/>
    <mergeCell ref="A42:H42"/>
    <mergeCell ref="A43:H43"/>
    <mergeCell ref="A44:H44"/>
    <mergeCell ref="A45:H45"/>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s>
  <hyperlinks>
    <hyperlink ref="G10" r:id="rId1"/>
    <hyperlink ref="G11" r:id="rId2"/>
  </hyperlinks>
  <pageMargins left="0.7" right="0.7" top="0.75" bottom="0.75" header="0" footer="0"/>
  <pageSetup paperSize="9" orientation="portrait" r:id="rId3"/>
</worksheet>
</file>

<file path=xl/worksheets/sheet3.xml><?xml version="1.0" encoding="utf-8"?>
<worksheet xmlns="http://schemas.openxmlformats.org/spreadsheetml/2006/main" xmlns:r="http://schemas.openxmlformats.org/officeDocument/2006/relationships">
  <dimension ref="A1:H67"/>
  <sheetViews>
    <sheetView tabSelected="1" topLeftCell="A43" zoomScaleNormal="150" workbookViewId="0">
      <selection activeCell="C62" sqref="C62"/>
    </sheetView>
  </sheetViews>
  <sheetFormatPr defaultColWidth="14.42578125" defaultRowHeight="15"/>
  <cols>
    <col min="1" max="1" width="5.140625" style="24" customWidth="1"/>
    <col min="2" max="2" width="52" style="24" customWidth="1"/>
    <col min="3" max="3" width="27.42578125" style="24" customWidth="1"/>
    <col min="4" max="4" width="22" style="24" customWidth="1"/>
    <col min="5" max="5" width="15.42578125" style="24" customWidth="1"/>
    <col min="6" max="6" width="19.7109375" style="24" bestFit="1" customWidth="1"/>
    <col min="7" max="7" width="14.42578125" style="24" customWidth="1"/>
    <col min="8" max="8" width="25" style="24" bestFit="1" customWidth="1"/>
    <col min="9" max="11" width="8.7109375" style="1" customWidth="1"/>
    <col min="12" max="16384" width="14.42578125" style="1"/>
  </cols>
  <sheetData>
    <row r="1" spans="1:8">
      <c r="A1" s="161" t="s">
        <v>20</v>
      </c>
      <c r="B1" s="134"/>
      <c r="C1" s="134"/>
      <c r="D1" s="134"/>
      <c r="E1" s="134"/>
      <c r="F1" s="134"/>
      <c r="G1" s="134"/>
      <c r="H1" s="134"/>
    </row>
    <row r="2" spans="1:8" s="23" customFormat="1" ht="20.25">
      <c r="A2" s="125" t="s">
        <v>89</v>
      </c>
      <c r="B2" s="125"/>
      <c r="C2" s="125"/>
      <c r="D2" s="125"/>
      <c r="E2" s="125"/>
      <c r="F2" s="125"/>
      <c r="G2" s="125"/>
      <c r="H2" s="125"/>
    </row>
    <row r="3" spans="1:8" s="23" customFormat="1" ht="20.25">
      <c r="A3" s="126" t="str">
        <f>'Информация о Чемпионате'!B4</f>
        <v xml:space="preserve">Региональный чемпионат … </v>
      </c>
      <c r="B3" s="126"/>
      <c r="C3" s="126"/>
      <c r="D3" s="126"/>
      <c r="E3" s="126"/>
      <c r="F3" s="126"/>
      <c r="G3" s="126"/>
      <c r="H3" s="126"/>
    </row>
    <row r="4" spans="1:8" s="23" customFormat="1" ht="20.25">
      <c r="A4" s="125" t="s">
        <v>90</v>
      </c>
      <c r="B4" s="125"/>
      <c r="C4" s="125"/>
      <c r="D4" s="125"/>
      <c r="E4" s="125"/>
      <c r="F4" s="125"/>
      <c r="G4" s="125"/>
      <c r="H4" s="125"/>
    </row>
    <row r="5" spans="1:8" ht="20.25">
      <c r="A5" s="124" t="str">
        <f>'Информация о Чемпионате'!B3</f>
        <v>Хлебопечение</v>
      </c>
      <c r="B5" s="124"/>
      <c r="C5" s="124"/>
      <c r="D5" s="124"/>
      <c r="E5" s="124"/>
      <c r="F5" s="124"/>
      <c r="G5" s="124"/>
      <c r="H5" s="124"/>
    </row>
    <row r="6" spans="1:8" ht="15" customHeight="1">
      <c r="A6" s="119" t="s">
        <v>22</v>
      </c>
      <c r="B6" s="123"/>
      <c r="C6" s="123"/>
      <c r="D6" s="123"/>
      <c r="E6" s="123"/>
      <c r="F6" s="123"/>
      <c r="G6" s="123"/>
      <c r="H6" s="123"/>
    </row>
    <row r="7" spans="1:8" ht="15.75" customHeight="1">
      <c r="A7" s="119" t="s">
        <v>86</v>
      </c>
      <c r="B7" s="119"/>
      <c r="C7" s="121" t="s">
        <v>229</v>
      </c>
      <c r="D7" s="121"/>
      <c r="E7" s="121"/>
      <c r="F7" s="121"/>
      <c r="G7" s="121"/>
      <c r="H7" s="121"/>
    </row>
    <row r="8" spans="1:8" ht="15.75" customHeight="1">
      <c r="A8" s="119" t="s">
        <v>88</v>
      </c>
      <c r="B8" s="119"/>
      <c r="C8" s="119"/>
      <c r="D8" s="121" t="s">
        <v>230</v>
      </c>
      <c r="E8" s="121"/>
      <c r="F8" s="121"/>
      <c r="G8" s="121"/>
      <c r="H8" s="121"/>
    </row>
    <row r="9" spans="1:8" ht="15.75" customHeight="1">
      <c r="A9" s="119" t="s">
        <v>81</v>
      </c>
      <c r="B9" s="119"/>
      <c r="C9" s="119" t="s">
        <v>231</v>
      </c>
      <c r="D9" s="119"/>
      <c r="E9" s="119"/>
      <c r="F9" s="119"/>
      <c r="G9" s="119"/>
      <c r="H9" s="119"/>
    </row>
    <row r="10" spans="1:8" ht="15.75" customHeight="1">
      <c r="A10" s="119" t="s">
        <v>85</v>
      </c>
      <c r="B10" s="119"/>
      <c r="C10" s="119" t="s">
        <v>232</v>
      </c>
      <c r="D10" s="119"/>
      <c r="E10" s="119">
        <v>89177244432</v>
      </c>
      <c r="F10" s="119"/>
      <c r="G10" s="120" t="s">
        <v>233</v>
      </c>
      <c r="H10" s="119"/>
    </row>
    <row r="11" spans="1:8" ht="15.75" customHeight="1">
      <c r="A11" s="119" t="s">
        <v>84</v>
      </c>
      <c r="B11" s="119"/>
      <c r="C11" s="119" t="s">
        <v>234</v>
      </c>
      <c r="D11" s="119"/>
      <c r="E11" s="119">
        <v>89696567753</v>
      </c>
      <c r="F11" s="119"/>
      <c r="G11" s="120" t="s">
        <v>235</v>
      </c>
      <c r="H11" s="119"/>
    </row>
    <row r="12" spans="1:8" ht="15.75" customHeight="1">
      <c r="A12" s="119" t="s">
        <v>83</v>
      </c>
      <c r="B12" s="119"/>
      <c r="C12" s="119">
        <v>9</v>
      </c>
      <c r="D12" s="119"/>
      <c r="E12" s="119"/>
      <c r="F12" s="119"/>
      <c r="G12" s="119"/>
      <c r="H12" s="119"/>
    </row>
    <row r="13" spans="1:8" ht="15.75" customHeight="1">
      <c r="A13" s="119" t="s">
        <v>67</v>
      </c>
      <c r="B13" s="119"/>
      <c r="C13" s="119">
        <v>6</v>
      </c>
      <c r="D13" s="119"/>
      <c r="E13" s="119"/>
      <c r="F13" s="119"/>
      <c r="G13" s="119"/>
      <c r="H13" s="119"/>
    </row>
    <row r="14" spans="1:8" ht="15.75" customHeight="1">
      <c r="A14" s="119" t="s">
        <v>68</v>
      </c>
      <c r="B14" s="119"/>
      <c r="C14" s="119">
        <v>6</v>
      </c>
      <c r="D14" s="119"/>
      <c r="E14" s="119"/>
      <c r="F14" s="119"/>
      <c r="G14" s="119"/>
      <c r="H14" s="119"/>
    </row>
    <row r="15" spans="1:8" ht="15.75" customHeight="1">
      <c r="A15" s="119" t="s">
        <v>82</v>
      </c>
      <c r="B15" s="119"/>
      <c r="C15" s="119" t="s">
        <v>236</v>
      </c>
      <c r="D15" s="119"/>
      <c r="E15" s="119"/>
      <c r="F15" s="119"/>
      <c r="G15" s="119"/>
      <c r="H15" s="119"/>
    </row>
    <row r="16" spans="1:8" ht="21" thickBot="1">
      <c r="A16" s="164" t="s">
        <v>25</v>
      </c>
      <c r="B16" s="165"/>
      <c r="C16" s="165"/>
      <c r="D16" s="165"/>
      <c r="E16" s="165"/>
      <c r="F16" s="165"/>
      <c r="G16" s="165"/>
      <c r="H16" s="165"/>
    </row>
    <row r="17" spans="1:8">
      <c r="A17" s="130" t="s">
        <v>16</v>
      </c>
      <c r="B17" s="131"/>
      <c r="C17" s="131"/>
      <c r="D17" s="131"/>
      <c r="E17" s="131"/>
      <c r="F17" s="131"/>
      <c r="G17" s="131"/>
      <c r="H17" s="132"/>
    </row>
    <row r="18" spans="1:8">
      <c r="A18" s="133" t="s">
        <v>30</v>
      </c>
      <c r="B18" s="134"/>
      <c r="C18" s="134"/>
      <c r="D18" s="134"/>
      <c r="E18" s="134"/>
      <c r="F18" s="134"/>
      <c r="G18" s="134"/>
      <c r="H18" s="135"/>
    </row>
    <row r="19" spans="1:8">
      <c r="A19" s="133" t="s">
        <v>221</v>
      </c>
      <c r="B19" s="134"/>
      <c r="C19" s="134"/>
      <c r="D19" s="134"/>
      <c r="E19" s="134"/>
      <c r="F19" s="134"/>
      <c r="G19" s="134"/>
      <c r="H19" s="135"/>
    </row>
    <row r="20" spans="1:8">
      <c r="A20" s="133" t="s">
        <v>15</v>
      </c>
      <c r="B20" s="134"/>
      <c r="C20" s="134"/>
      <c r="D20" s="134"/>
      <c r="E20" s="134"/>
      <c r="F20" s="134"/>
      <c r="G20" s="134"/>
      <c r="H20" s="135"/>
    </row>
    <row r="21" spans="1:8">
      <c r="A21" s="133" t="s">
        <v>219</v>
      </c>
      <c r="B21" s="134"/>
      <c r="C21" s="134"/>
      <c r="D21" s="134"/>
      <c r="E21" s="134"/>
      <c r="F21" s="134"/>
      <c r="G21" s="134"/>
      <c r="H21" s="135"/>
    </row>
    <row r="22" spans="1:8">
      <c r="A22" s="133" t="s">
        <v>97</v>
      </c>
      <c r="B22" s="134"/>
      <c r="C22" s="134"/>
      <c r="D22" s="134"/>
      <c r="E22" s="134"/>
      <c r="F22" s="134"/>
      <c r="G22" s="134"/>
      <c r="H22" s="135"/>
    </row>
    <row r="23" spans="1:8">
      <c r="A23" s="133" t="s">
        <v>95</v>
      </c>
      <c r="B23" s="134"/>
      <c r="C23" s="134"/>
      <c r="D23" s="134"/>
      <c r="E23" s="134"/>
      <c r="F23" s="134"/>
      <c r="G23" s="134"/>
      <c r="H23" s="135"/>
    </row>
    <row r="24" spans="1:8">
      <c r="A24" s="146" t="s">
        <v>102</v>
      </c>
      <c r="B24" s="147"/>
      <c r="C24" s="147"/>
      <c r="D24" s="147"/>
      <c r="E24" s="147"/>
      <c r="F24" s="147"/>
      <c r="G24" s="147"/>
      <c r="H24" s="148"/>
    </row>
    <row r="25" spans="1:8" ht="15.75" thickBot="1">
      <c r="A25" s="152" t="s">
        <v>34</v>
      </c>
      <c r="B25" s="153"/>
      <c r="C25" s="153"/>
      <c r="D25" s="153"/>
      <c r="E25" s="153"/>
      <c r="F25" s="153"/>
      <c r="G25" s="153"/>
      <c r="H25" s="154"/>
    </row>
    <row r="26" spans="1:8" ht="60">
      <c r="A26" s="20" t="s">
        <v>11</v>
      </c>
      <c r="B26" s="7" t="s">
        <v>10</v>
      </c>
      <c r="C26" s="9" t="s">
        <v>9</v>
      </c>
      <c r="D26" s="7" t="s">
        <v>8</v>
      </c>
      <c r="E26" s="20" t="s">
        <v>7</v>
      </c>
      <c r="F26" s="7" t="s">
        <v>6</v>
      </c>
      <c r="G26" s="7" t="s">
        <v>5</v>
      </c>
      <c r="H26" s="7" t="s">
        <v>21</v>
      </c>
    </row>
    <row r="27" spans="1:8" ht="409.5" customHeight="1">
      <c r="A27" s="52">
        <v>1</v>
      </c>
      <c r="B27" s="117" t="s">
        <v>269</v>
      </c>
      <c r="C27" s="113" t="s">
        <v>270</v>
      </c>
      <c r="D27" s="114" t="s">
        <v>18</v>
      </c>
      <c r="E27" s="114">
        <v>1</v>
      </c>
      <c r="F27" s="116" t="s">
        <v>0</v>
      </c>
      <c r="G27" s="112">
        <f>E27*6</f>
        <v>6</v>
      </c>
      <c r="H27" s="115"/>
    </row>
    <row r="28" spans="1:8" ht="63.75">
      <c r="A28" s="101">
        <v>2</v>
      </c>
      <c r="B28" s="67" t="s">
        <v>271</v>
      </c>
      <c r="C28" s="94" t="s">
        <v>272</v>
      </c>
      <c r="D28" s="68" t="s">
        <v>141</v>
      </c>
      <c r="E28" s="68">
        <v>8</v>
      </c>
      <c r="F28" s="102" t="s">
        <v>0</v>
      </c>
      <c r="G28" s="112">
        <f>E28*6</f>
        <v>48</v>
      </c>
      <c r="H28" s="83"/>
    </row>
    <row r="29" spans="1:8" ht="63.75">
      <c r="A29" s="10">
        <v>3</v>
      </c>
      <c r="B29" s="70" t="s">
        <v>273</v>
      </c>
      <c r="C29" s="94" t="s">
        <v>274</v>
      </c>
      <c r="D29" s="10" t="s">
        <v>141</v>
      </c>
      <c r="E29" s="10">
        <v>8</v>
      </c>
      <c r="F29" s="103" t="s">
        <v>0</v>
      </c>
      <c r="G29" s="112">
        <f t="shared" ref="G29:G63" si="0">E29*6</f>
        <v>48</v>
      </c>
      <c r="H29" s="83"/>
    </row>
    <row r="30" spans="1:8" ht="63.75">
      <c r="A30" s="10">
        <v>4</v>
      </c>
      <c r="B30" s="70" t="s">
        <v>142</v>
      </c>
      <c r="C30" s="94" t="s">
        <v>256</v>
      </c>
      <c r="D30" s="10" t="s">
        <v>18</v>
      </c>
      <c r="E30" s="10">
        <v>2</v>
      </c>
      <c r="F30" s="102" t="s">
        <v>0</v>
      </c>
      <c r="G30" s="112">
        <f t="shared" si="0"/>
        <v>12</v>
      </c>
      <c r="H30" s="83"/>
    </row>
    <row r="31" spans="1:8" ht="63.75">
      <c r="A31" s="10">
        <v>5</v>
      </c>
      <c r="B31" s="104" t="s">
        <v>275</v>
      </c>
      <c r="C31" s="94" t="s">
        <v>256</v>
      </c>
      <c r="D31" s="10" t="s">
        <v>18</v>
      </c>
      <c r="E31" s="10">
        <v>1</v>
      </c>
      <c r="F31" s="102" t="s">
        <v>0</v>
      </c>
      <c r="G31" s="112">
        <f t="shared" si="0"/>
        <v>6</v>
      </c>
      <c r="H31" s="83"/>
    </row>
    <row r="32" spans="1:8" ht="89.25">
      <c r="A32" s="10">
        <v>6</v>
      </c>
      <c r="B32" s="70" t="s">
        <v>131</v>
      </c>
      <c r="C32" s="105" t="s">
        <v>276</v>
      </c>
      <c r="D32" s="10" t="s">
        <v>18</v>
      </c>
      <c r="E32" s="10">
        <v>1</v>
      </c>
      <c r="F32" s="102" t="s">
        <v>0</v>
      </c>
      <c r="G32" s="112">
        <f t="shared" si="0"/>
        <v>6</v>
      </c>
      <c r="H32" s="83"/>
    </row>
    <row r="33" spans="1:8" ht="255">
      <c r="A33" s="10">
        <v>7</v>
      </c>
      <c r="B33" s="70" t="s">
        <v>143</v>
      </c>
      <c r="C33" s="94" t="s">
        <v>277</v>
      </c>
      <c r="D33" s="10" t="s">
        <v>18</v>
      </c>
      <c r="E33" s="10">
        <v>1</v>
      </c>
      <c r="F33" s="102" t="s">
        <v>0</v>
      </c>
      <c r="G33" s="112">
        <f t="shared" si="0"/>
        <v>6</v>
      </c>
      <c r="H33" s="83"/>
    </row>
    <row r="34" spans="1:8" ht="409.5">
      <c r="A34" s="10">
        <v>8</v>
      </c>
      <c r="B34" s="70" t="s">
        <v>144</v>
      </c>
      <c r="C34" s="106" t="s">
        <v>278</v>
      </c>
      <c r="D34" s="10" t="s">
        <v>18</v>
      </c>
      <c r="E34" s="10">
        <v>1</v>
      </c>
      <c r="F34" s="102" t="s">
        <v>0</v>
      </c>
      <c r="G34" s="112">
        <f t="shared" si="0"/>
        <v>6</v>
      </c>
      <c r="H34" s="83"/>
    </row>
    <row r="35" spans="1:8" ht="409.5">
      <c r="A35" s="10">
        <v>9</v>
      </c>
      <c r="B35" s="70" t="s">
        <v>145</v>
      </c>
      <c r="C35" s="106" t="s">
        <v>278</v>
      </c>
      <c r="D35" s="10" t="s">
        <v>18</v>
      </c>
      <c r="E35" s="10">
        <v>1</v>
      </c>
      <c r="F35" s="102" t="s">
        <v>0</v>
      </c>
      <c r="G35" s="112">
        <f t="shared" si="0"/>
        <v>6</v>
      </c>
      <c r="H35" s="83"/>
    </row>
    <row r="36" spans="1:8" ht="357">
      <c r="A36" s="10">
        <v>10</v>
      </c>
      <c r="B36" s="70" t="s">
        <v>132</v>
      </c>
      <c r="C36" s="106" t="s">
        <v>279</v>
      </c>
      <c r="D36" s="10" t="s">
        <v>18</v>
      </c>
      <c r="E36" s="10">
        <v>1</v>
      </c>
      <c r="F36" s="102" t="s">
        <v>0</v>
      </c>
      <c r="G36" s="112">
        <f t="shared" si="0"/>
        <v>6</v>
      </c>
      <c r="H36" s="83"/>
    </row>
    <row r="37" spans="1:8" ht="76.5">
      <c r="A37" s="10">
        <v>11</v>
      </c>
      <c r="B37" s="70" t="s">
        <v>146</v>
      </c>
      <c r="C37" s="98" t="s">
        <v>265</v>
      </c>
      <c r="D37" s="10" t="s">
        <v>18</v>
      </c>
      <c r="E37" s="10">
        <v>1</v>
      </c>
      <c r="F37" s="102" t="s">
        <v>0</v>
      </c>
      <c r="G37" s="112">
        <f t="shared" si="0"/>
        <v>6</v>
      </c>
      <c r="H37" s="83"/>
    </row>
    <row r="38" spans="1:8" ht="51">
      <c r="A38" s="10">
        <v>12</v>
      </c>
      <c r="B38" s="70" t="s">
        <v>139</v>
      </c>
      <c r="C38" s="98" t="s">
        <v>266</v>
      </c>
      <c r="D38" s="10" t="s">
        <v>18</v>
      </c>
      <c r="E38" s="10">
        <v>1</v>
      </c>
      <c r="F38" s="102" t="s">
        <v>0</v>
      </c>
      <c r="G38" s="112">
        <f t="shared" si="0"/>
        <v>6</v>
      </c>
      <c r="H38" s="83"/>
    </row>
    <row r="39" spans="1:8" ht="89.25">
      <c r="A39" s="10">
        <v>13</v>
      </c>
      <c r="B39" s="70" t="s">
        <v>280</v>
      </c>
      <c r="C39" s="98" t="s">
        <v>281</v>
      </c>
      <c r="D39" s="10" t="s">
        <v>141</v>
      </c>
      <c r="E39" s="10">
        <v>2</v>
      </c>
      <c r="F39" s="102" t="s">
        <v>0</v>
      </c>
      <c r="G39" s="112">
        <f t="shared" si="0"/>
        <v>12</v>
      </c>
      <c r="H39" s="83"/>
    </row>
    <row r="40" spans="1:8" ht="38.25">
      <c r="A40" s="10">
        <v>14</v>
      </c>
      <c r="B40" s="70" t="s">
        <v>147</v>
      </c>
      <c r="C40" s="98" t="s">
        <v>282</v>
      </c>
      <c r="D40" s="10" t="s">
        <v>13</v>
      </c>
      <c r="E40" s="10">
        <v>1</v>
      </c>
      <c r="F40" s="102" t="s">
        <v>0</v>
      </c>
      <c r="G40" s="112">
        <f t="shared" si="0"/>
        <v>6</v>
      </c>
      <c r="H40" s="83"/>
    </row>
    <row r="41" spans="1:8" ht="63.75">
      <c r="A41" s="10">
        <v>15</v>
      </c>
      <c r="B41" s="70" t="s">
        <v>133</v>
      </c>
      <c r="C41" s="107" t="s">
        <v>283</v>
      </c>
      <c r="D41" s="10" t="s">
        <v>18</v>
      </c>
      <c r="E41" s="10">
        <v>1</v>
      </c>
      <c r="F41" s="102" t="s">
        <v>0</v>
      </c>
      <c r="G41" s="112">
        <f t="shared" si="0"/>
        <v>6</v>
      </c>
      <c r="H41" s="83"/>
    </row>
    <row r="42" spans="1:8">
      <c r="A42" s="10">
        <v>16</v>
      </c>
      <c r="B42" s="70" t="s">
        <v>148</v>
      </c>
      <c r="C42" s="70" t="s">
        <v>135</v>
      </c>
      <c r="D42" s="10" t="s">
        <v>136</v>
      </c>
      <c r="E42" s="10">
        <v>1</v>
      </c>
      <c r="F42" s="102" t="s">
        <v>0</v>
      </c>
      <c r="G42" s="112">
        <f t="shared" si="0"/>
        <v>6</v>
      </c>
      <c r="H42" s="68"/>
    </row>
    <row r="43" spans="1:8">
      <c r="A43" s="10">
        <v>17</v>
      </c>
      <c r="B43" s="70" t="s">
        <v>149</v>
      </c>
      <c r="C43" s="70" t="s">
        <v>135</v>
      </c>
      <c r="D43" s="10" t="s">
        <v>136</v>
      </c>
      <c r="E43" s="10">
        <v>1</v>
      </c>
      <c r="F43" s="102" t="s">
        <v>0</v>
      </c>
      <c r="G43" s="112">
        <f t="shared" si="0"/>
        <v>6</v>
      </c>
      <c r="H43" s="9"/>
    </row>
    <row r="44" spans="1:8" ht="25.5">
      <c r="A44" s="10">
        <v>18</v>
      </c>
      <c r="B44" s="70" t="s">
        <v>284</v>
      </c>
      <c r="C44" s="95" t="s">
        <v>284</v>
      </c>
      <c r="D44" s="10" t="s">
        <v>136</v>
      </c>
      <c r="E44" s="10">
        <v>2</v>
      </c>
      <c r="F44" s="102" t="s">
        <v>0</v>
      </c>
      <c r="G44" s="112">
        <f t="shared" si="0"/>
        <v>12</v>
      </c>
      <c r="H44" s="83"/>
    </row>
    <row r="45" spans="1:8" ht="25.5">
      <c r="A45" s="10">
        <v>19</v>
      </c>
      <c r="B45" s="70" t="s">
        <v>285</v>
      </c>
      <c r="C45" s="95" t="s">
        <v>285</v>
      </c>
      <c r="D45" s="10" t="s">
        <v>136</v>
      </c>
      <c r="E45" s="10">
        <v>3</v>
      </c>
      <c r="F45" s="102" t="s">
        <v>0</v>
      </c>
      <c r="G45" s="112">
        <f t="shared" si="0"/>
        <v>18</v>
      </c>
      <c r="H45" s="83"/>
    </row>
    <row r="46" spans="1:8" ht="25.5">
      <c r="A46" s="10">
        <v>20</v>
      </c>
      <c r="B46" s="70" t="s">
        <v>150</v>
      </c>
      <c r="C46" s="108" t="s">
        <v>286</v>
      </c>
      <c r="D46" s="10" t="s">
        <v>136</v>
      </c>
      <c r="E46" s="10">
        <v>4</v>
      </c>
      <c r="F46" s="102" t="s">
        <v>0</v>
      </c>
      <c r="G46" s="112">
        <f t="shared" si="0"/>
        <v>24</v>
      </c>
      <c r="H46" s="83"/>
    </row>
    <row r="47" spans="1:8">
      <c r="A47" s="10">
        <v>21</v>
      </c>
      <c r="B47" s="70" t="s">
        <v>151</v>
      </c>
      <c r="C47" s="70" t="s">
        <v>287</v>
      </c>
      <c r="D47" s="10" t="s">
        <v>136</v>
      </c>
      <c r="E47" s="10">
        <v>1</v>
      </c>
      <c r="F47" s="102" t="s">
        <v>0</v>
      </c>
      <c r="G47" s="112">
        <f t="shared" si="0"/>
        <v>6</v>
      </c>
      <c r="H47" s="83"/>
    </row>
    <row r="48" spans="1:8" ht="30">
      <c r="A48" s="10">
        <v>22</v>
      </c>
      <c r="B48" s="70" t="s">
        <v>152</v>
      </c>
      <c r="C48" s="70" t="s">
        <v>152</v>
      </c>
      <c r="D48" s="10" t="s">
        <v>136</v>
      </c>
      <c r="E48" s="10">
        <v>1</v>
      </c>
      <c r="F48" s="102" t="s">
        <v>0</v>
      </c>
      <c r="G48" s="112">
        <f t="shared" si="0"/>
        <v>6</v>
      </c>
      <c r="H48" s="83"/>
    </row>
    <row r="49" spans="1:8" ht="38.25">
      <c r="A49" s="10">
        <v>23</v>
      </c>
      <c r="B49" s="70" t="s">
        <v>153</v>
      </c>
      <c r="C49" s="109" t="s">
        <v>262</v>
      </c>
      <c r="D49" s="10" t="s">
        <v>136</v>
      </c>
      <c r="E49" s="10">
        <v>1</v>
      </c>
      <c r="F49" s="102" t="s">
        <v>0</v>
      </c>
      <c r="G49" s="112">
        <f t="shared" si="0"/>
        <v>6</v>
      </c>
      <c r="H49" s="83"/>
    </row>
    <row r="50" spans="1:8" ht="25.5">
      <c r="A50" s="10">
        <v>24</v>
      </c>
      <c r="B50" s="70" t="s">
        <v>154</v>
      </c>
      <c r="C50" s="110" t="s">
        <v>288</v>
      </c>
      <c r="D50" s="10" t="s">
        <v>136</v>
      </c>
      <c r="E50" s="10">
        <v>6</v>
      </c>
      <c r="F50" s="102" t="s">
        <v>0</v>
      </c>
      <c r="G50" s="112">
        <f t="shared" si="0"/>
        <v>36</v>
      </c>
      <c r="H50" s="83"/>
    </row>
    <row r="51" spans="1:8" ht="30">
      <c r="A51" s="10">
        <v>25</v>
      </c>
      <c r="B51" s="70" t="s">
        <v>155</v>
      </c>
      <c r="C51" s="84" t="s">
        <v>289</v>
      </c>
      <c r="D51" s="10" t="s">
        <v>136</v>
      </c>
      <c r="E51" s="10">
        <v>1</v>
      </c>
      <c r="F51" s="102" t="s">
        <v>0</v>
      </c>
      <c r="G51" s="112">
        <f t="shared" si="0"/>
        <v>6</v>
      </c>
      <c r="H51" s="83"/>
    </row>
    <row r="52" spans="1:8">
      <c r="A52" s="10">
        <v>26</v>
      </c>
      <c r="B52" s="70" t="s">
        <v>156</v>
      </c>
      <c r="C52" s="84" t="s">
        <v>290</v>
      </c>
      <c r="D52" s="10" t="s">
        <v>136</v>
      </c>
      <c r="E52" s="10">
        <v>2</v>
      </c>
      <c r="F52" s="102" t="s">
        <v>0</v>
      </c>
      <c r="G52" s="112">
        <f t="shared" si="0"/>
        <v>12</v>
      </c>
      <c r="H52" s="83"/>
    </row>
    <row r="53" spans="1:8" s="53" customFormat="1" ht="38.25">
      <c r="A53" s="10">
        <v>27</v>
      </c>
      <c r="B53" s="70" t="s">
        <v>157</v>
      </c>
      <c r="C53" s="95" t="s">
        <v>291</v>
      </c>
      <c r="D53" s="10" t="s">
        <v>136</v>
      </c>
      <c r="E53" s="10">
        <v>1</v>
      </c>
      <c r="F53" s="102" t="s">
        <v>163</v>
      </c>
      <c r="G53" s="112">
        <f t="shared" si="0"/>
        <v>6</v>
      </c>
      <c r="H53" s="83"/>
    </row>
    <row r="54" spans="1:8">
      <c r="A54" s="10">
        <v>28</v>
      </c>
      <c r="B54" s="70" t="s">
        <v>292</v>
      </c>
      <c r="C54" s="70" t="s">
        <v>135</v>
      </c>
      <c r="D54" s="10" t="s">
        <v>136</v>
      </c>
      <c r="E54" s="10">
        <v>1</v>
      </c>
      <c r="F54" s="102" t="s">
        <v>0</v>
      </c>
      <c r="G54" s="112">
        <f t="shared" si="0"/>
        <v>6</v>
      </c>
      <c r="H54" s="68"/>
    </row>
    <row r="55" spans="1:8">
      <c r="A55" s="10">
        <v>29</v>
      </c>
      <c r="B55" s="70" t="s">
        <v>293</v>
      </c>
      <c r="C55" s="70" t="s">
        <v>135</v>
      </c>
      <c r="D55" s="10" t="s">
        <v>136</v>
      </c>
      <c r="E55" s="10">
        <v>2</v>
      </c>
      <c r="F55" s="102" t="s">
        <v>0</v>
      </c>
      <c r="G55" s="112">
        <f t="shared" si="0"/>
        <v>12</v>
      </c>
      <c r="H55" s="9"/>
    </row>
    <row r="56" spans="1:8" ht="25.5">
      <c r="A56" s="10">
        <v>30</v>
      </c>
      <c r="B56" s="70" t="s">
        <v>158</v>
      </c>
      <c r="C56" s="95" t="s">
        <v>158</v>
      </c>
      <c r="D56" s="10" t="s">
        <v>136</v>
      </c>
      <c r="E56" s="10">
        <v>2</v>
      </c>
      <c r="F56" s="102" t="s">
        <v>0</v>
      </c>
      <c r="G56" s="112">
        <f t="shared" si="0"/>
        <v>12</v>
      </c>
      <c r="H56" s="83"/>
    </row>
    <row r="57" spans="1:8">
      <c r="A57" s="10">
        <v>31</v>
      </c>
      <c r="B57" s="70" t="s">
        <v>159</v>
      </c>
      <c r="C57" s="70" t="s">
        <v>159</v>
      </c>
      <c r="D57" s="10" t="s">
        <v>136</v>
      </c>
      <c r="E57" s="10">
        <v>5</v>
      </c>
      <c r="F57" s="102" t="s">
        <v>0</v>
      </c>
      <c r="G57" s="112">
        <f t="shared" si="0"/>
        <v>30</v>
      </c>
      <c r="H57" s="83"/>
    </row>
    <row r="58" spans="1:8">
      <c r="A58" s="10">
        <v>32</v>
      </c>
      <c r="B58" s="70" t="s">
        <v>160</v>
      </c>
      <c r="C58" s="70" t="s">
        <v>160</v>
      </c>
      <c r="D58" s="10" t="s">
        <v>136</v>
      </c>
      <c r="E58" s="10">
        <v>5</v>
      </c>
      <c r="F58" s="102" t="s">
        <v>0</v>
      </c>
      <c r="G58" s="112">
        <f t="shared" si="0"/>
        <v>30</v>
      </c>
      <c r="H58" s="83"/>
    </row>
    <row r="59" spans="1:8" ht="25.5">
      <c r="A59" s="10">
        <v>33</v>
      </c>
      <c r="B59" s="70" t="s">
        <v>161</v>
      </c>
      <c r="C59" s="110" t="s">
        <v>294</v>
      </c>
      <c r="D59" s="10" t="s">
        <v>136</v>
      </c>
      <c r="E59" s="10">
        <v>1</v>
      </c>
      <c r="F59" s="102" t="s">
        <v>0</v>
      </c>
      <c r="G59" s="112">
        <f t="shared" si="0"/>
        <v>6</v>
      </c>
      <c r="H59" s="83"/>
    </row>
    <row r="60" spans="1:8">
      <c r="A60" s="10">
        <v>34</v>
      </c>
      <c r="B60" s="70" t="s">
        <v>162</v>
      </c>
      <c r="C60" s="111" t="s">
        <v>295</v>
      </c>
      <c r="D60" s="10" t="s">
        <v>136</v>
      </c>
      <c r="E60" s="10">
        <v>1</v>
      </c>
      <c r="F60" s="102" t="s">
        <v>0</v>
      </c>
      <c r="G60" s="112">
        <f t="shared" si="0"/>
        <v>6</v>
      </c>
      <c r="H60" s="83"/>
    </row>
    <row r="61" spans="1:8">
      <c r="A61" s="10">
        <v>35</v>
      </c>
      <c r="B61" s="70" t="s">
        <v>296</v>
      </c>
      <c r="C61" s="110" t="s">
        <v>297</v>
      </c>
      <c r="D61" s="10" t="s">
        <v>136</v>
      </c>
      <c r="E61" s="10">
        <v>1</v>
      </c>
      <c r="F61" s="102" t="s">
        <v>0</v>
      </c>
      <c r="G61" s="112">
        <f t="shared" si="0"/>
        <v>6</v>
      </c>
      <c r="H61" s="83"/>
    </row>
    <row r="62" spans="1:8" s="118" customFormat="1" ht="25.5">
      <c r="A62" s="10">
        <v>36</v>
      </c>
      <c r="B62" s="70" t="s">
        <v>302</v>
      </c>
      <c r="C62" s="110" t="s">
        <v>303</v>
      </c>
      <c r="D62" s="10" t="s">
        <v>136</v>
      </c>
      <c r="E62" s="10">
        <v>1</v>
      </c>
      <c r="F62" s="102" t="s">
        <v>0</v>
      </c>
      <c r="G62" s="112">
        <f t="shared" si="0"/>
        <v>6</v>
      </c>
      <c r="H62" s="83"/>
    </row>
    <row r="63" spans="1:8">
      <c r="A63" s="10">
        <v>37</v>
      </c>
      <c r="B63" s="70" t="s">
        <v>298</v>
      </c>
      <c r="C63" s="110" t="s">
        <v>299</v>
      </c>
      <c r="D63" s="10" t="s">
        <v>136</v>
      </c>
      <c r="E63" s="10">
        <v>1</v>
      </c>
      <c r="F63" s="102" t="s">
        <v>164</v>
      </c>
      <c r="G63" s="112">
        <f t="shared" si="0"/>
        <v>6</v>
      </c>
      <c r="H63" s="83"/>
    </row>
    <row r="64" spans="1:8" ht="23.25">
      <c r="A64" s="162" t="s">
        <v>12</v>
      </c>
      <c r="B64" s="163"/>
      <c r="C64" s="163"/>
      <c r="D64" s="163"/>
      <c r="E64" s="163"/>
      <c r="F64" s="163"/>
      <c r="G64" s="163"/>
      <c r="H64" s="163"/>
    </row>
    <row r="65" spans="1:8" ht="51">
      <c r="A65" s="43" t="s">
        <v>11</v>
      </c>
      <c r="B65" s="38" t="s">
        <v>10</v>
      </c>
      <c r="C65" s="38" t="s">
        <v>9</v>
      </c>
      <c r="D65" s="38" t="s">
        <v>8</v>
      </c>
      <c r="E65" s="38" t="s">
        <v>7</v>
      </c>
      <c r="F65" s="38" t="s">
        <v>6</v>
      </c>
      <c r="G65" s="38" t="s">
        <v>5</v>
      </c>
      <c r="H65" s="38" t="s">
        <v>21</v>
      </c>
    </row>
    <row r="66" spans="1:8" ht="195">
      <c r="A66" s="47">
        <v>1</v>
      </c>
      <c r="B66" s="70" t="s">
        <v>165</v>
      </c>
      <c r="C66" s="70" t="s">
        <v>166</v>
      </c>
      <c r="D66" s="10" t="s">
        <v>1</v>
      </c>
      <c r="E66" s="10">
        <v>1</v>
      </c>
      <c r="F66" s="69" t="s">
        <v>0</v>
      </c>
      <c r="G66" s="10" t="s">
        <v>167</v>
      </c>
      <c r="H66" s="10"/>
    </row>
    <row r="67" spans="1:8">
      <c r="A67" s="47">
        <v>2</v>
      </c>
      <c r="B67" s="70" t="s">
        <v>168</v>
      </c>
      <c r="C67" s="70" t="s">
        <v>135</v>
      </c>
      <c r="D67" s="10" t="s">
        <v>1</v>
      </c>
      <c r="E67" s="10">
        <v>1</v>
      </c>
      <c r="F67" s="69" t="s">
        <v>0</v>
      </c>
      <c r="G67" s="10">
        <v>6</v>
      </c>
      <c r="H67" s="10"/>
    </row>
  </sheetData>
  <mergeCells count="39">
    <mergeCell ref="A64:H64"/>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hyperlinks>
    <hyperlink ref="G10" r:id="rId1"/>
    <hyperlink ref="G11" r:id="rId2"/>
  </hyperlinks>
  <pageMargins left="0.70866141732283472" right="0.70866141732283472" top="0.74803149606299213" bottom="0.74803149606299213" header="0" footer="0"/>
  <pageSetup paperSize="9" scale="65" orientation="landscape" r:id="rId3"/>
</worksheet>
</file>

<file path=xl/worksheets/sheet4.xml><?xml version="1.0" encoding="utf-8"?>
<worksheet xmlns="http://schemas.openxmlformats.org/spreadsheetml/2006/main" xmlns:r="http://schemas.openxmlformats.org/officeDocument/2006/relationships">
  <dimension ref="A1:H59"/>
  <sheetViews>
    <sheetView topLeftCell="A19" zoomScale="80" zoomScaleNormal="80" workbookViewId="0">
      <selection activeCell="G22" sqref="G22"/>
    </sheetView>
  </sheetViews>
  <sheetFormatPr defaultColWidth="14.42578125" defaultRowHeight="15"/>
  <cols>
    <col min="1" max="1" width="5.140625" style="50" customWidth="1"/>
    <col min="2" max="2" width="52" style="50" customWidth="1"/>
    <col min="3" max="3" width="27.42578125" style="50" customWidth="1"/>
    <col min="4" max="4" width="22" style="50" customWidth="1"/>
    <col min="5" max="5" width="15.42578125" style="50" customWidth="1"/>
    <col min="6" max="6" width="23.42578125" style="50" bestFit="1" customWidth="1"/>
    <col min="7" max="7" width="14.42578125" style="50" customWidth="1"/>
    <col min="8" max="8" width="25" style="50" bestFit="1" customWidth="1"/>
    <col min="9" max="11" width="8.7109375" style="1" customWidth="1"/>
    <col min="12" max="16384" width="14.42578125" style="1"/>
  </cols>
  <sheetData>
    <row r="1" spans="1:8">
      <c r="A1" s="161" t="s">
        <v>20</v>
      </c>
      <c r="B1" s="134"/>
      <c r="C1" s="134"/>
      <c r="D1" s="134"/>
      <c r="E1" s="134"/>
      <c r="F1" s="134"/>
      <c r="G1" s="134"/>
      <c r="H1" s="134"/>
    </row>
    <row r="2" spans="1:8" s="23" customFormat="1" ht="20.25">
      <c r="A2" s="125" t="s">
        <v>89</v>
      </c>
      <c r="B2" s="125"/>
      <c r="C2" s="125"/>
      <c r="D2" s="125"/>
      <c r="E2" s="125"/>
      <c r="F2" s="125"/>
      <c r="G2" s="125"/>
      <c r="H2" s="125"/>
    </row>
    <row r="3" spans="1:8" s="23" customFormat="1" ht="20.25">
      <c r="A3" s="126" t="str">
        <f>'Информация о Чемпионате'!B4</f>
        <v xml:space="preserve">Региональный чемпионат … </v>
      </c>
      <c r="B3" s="126"/>
      <c r="C3" s="126"/>
      <c r="D3" s="126"/>
      <c r="E3" s="126"/>
      <c r="F3" s="126"/>
      <c r="G3" s="126"/>
      <c r="H3" s="126"/>
    </row>
    <row r="4" spans="1:8" s="23" customFormat="1" ht="20.25">
      <c r="A4" s="125" t="s">
        <v>90</v>
      </c>
      <c r="B4" s="125"/>
      <c r="C4" s="125"/>
      <c r="D4" s="125"/>
      <c r="E4" s="125"/>
      <c r="F4" s="125"/>
      <c r="G4" s="125"/>
      <c r="H4" s="125"/>
    </row>
    <row r="5" spans="1:8" ht="20.25">
      <c r="A5" s="124" t="str">
        <f>'Информация о Чемпионате'!B3</f>
        <v>Хлебопечение</v>
      </c>
      <c r="B5" s="124"/>
      <c r="C5" s="124"/>
      <c r="D5" s="124"/>
      <c r="E5" s="124"/>
      <c r="F5" s="124"/>
      <c r="G5" s="124"/>
      <c r="H5" s="124"/>
    </row>
    <row r="6" spans="1:8" ht="15" customHeight="1">
      <c r="A6" s="119" t="s">
        <v>22</v>
      </c>
      <c r="B6" s="123"/>
      <c r="C6" s="123"/>
      <c r="D6" s="123"/>
      <c r="E6" s="123"/>
      <c r="F6" s="123"/>
      <c r="G6" s="123"/>
      <c r="H6" s="123"/>
    </row>
    <row r="7" spans="1:8" ht="15.75" customHeight="1">
      <c r="A7" s="119" t="s">
        <v>86</v>
      </c>
      <c r="B7" s="119"/>
      <c r="C7" s="121" t="s">
        <v>229</v>
      </c>
      <c r="D7" s="121"/>
      <c r="E7" s="121"/>
      <c r="F7" s="121"/>
      <c r="G7" s="121"/>
      <c r="H7" s="121"/>
    </row>
    <row r="8" spans="1:8" ht="15.75" customHeight="1">
      <c r="A8" s="119" t="s">
        <v>88</v>
      </c>
      <c r="B8" s="119"/>
      <c r="C8" s="119"/>
      <c r="D8" s="121" t="s">
        <v>230</v>
      </c>
      <c r="E8" s="121"/>
      <c r="F8" s="121"/>
      <c r="G8" s="121"/>
      <c r="H8" s="121"/>
    </row>
    <row r="9" spans="1:8" ht="15.75" customHeight="1">
      <c r="A9" s="119" t="s">
        <v>81</v>
      </c>
      <c r="B9" s="119"/>
      <c r="C9" s="119" t="s">
        <v>231</v>
      </c>
      <c r="D9" s="119"/>
      <c r="E9" s="119"/>
      <c r="F9" s="119"/>
      <c r="G9" s="119"/>
      <c r="H9" s="119"/>
    </row>
    <row r="10" spans="1:8" ht="15.75" customHeight="1">
      <c r="A10" s="119" t="s">
        <v>85</v>
      </c>
      <c r="B10" s="119"/>
      <c r="C10" s="119" t="s">
        <v>232</v>
      </c>
      <c r="D10" s="119"/>
      <c r="E10" s="119">
        <v>89177244432</v>
      </c>
      <c r="F10" s="119"/>
      <c r="G10" s="120" t="s">
        <v>233</v>
      </c>
      <c r="H10" s="119"/>
    </row>
    <row r="11" spans="1:8" ht="15.75" customHeight="1">
      <c r="A11" s="119" t="s">
        <v>84</v>
      </c>
      <c r="B11" s="119"/>
      <c r="C11" s="119" t="s">
        <v>234</v>
      </c>
      <c r="D11" s="119"/>
      <c r="E11" s="119">
        <v>89696567753</v>
      </c>
      <c r="F11" s="119"/>
      <c r="G11" s="120" t="s">
        <v>235</v>
      </c>
      <c r="H11" s="119"/>
    </row>
    <row r="12" spans="1:8" ht="15.75" customHeight="1">
      <c r="A12" s="119" t="s">
        <v>83</v>
      </c>
      <c r="B12" s="119"/>
      <c r="C12" s="119">
        <v>9</v>
      </c>
      <c r="D12" s="119"/>
      <c r="E12" s="119"/>
      <c r="F12" s="119"/>
      <c r="G12" s="119"/>
      <c r="H12" s="119"/>
    </row>
    <row r="13" spans="1:8" ht="15.75" customHeight="1">
      <c r="A13" s="119" t="s">
        <v>67</v>
      </c>
      <c r="B13" s="119"/>
      <c r="C13" s="119">
        <v>6</v>
      </c>
      <c r="D13" s="119"/>
      <c r="E13" s="119"/>
      <c r="F13" s="119"/>
      <c r="G13" s="119"/>
      <c r="H13" s="119"/>
    </row>
    <row r="14" spans="1:8" ht="15.75" customHeight="1">
      <c r="A14" s="119" t="s">
        <v>68</v>
      </c>
      <c r="B14" s="119"/>
      <c r="C14" s="119">
        <v>6</v>
      </c>
      <c r="D14" s="119"/>
      <c r="E14" s="119"/>
      <c r="F14" s="119"/>
      <c r="G14" s="119"/>
      <c r="H14" s="119"/>
    </row>
    <row r="15" spans="1:8" ht="15.75" customHeight="1">
      <c r="A15" s="119" t="s">
        <v>82</v>
      </c>
      <c r="B15" s="119"/>
      <c r="C15" s="119" t="s">
        <v>236</v>
      </c>
      <c r="D15" s="119"/>
      <c r="E15" s="119"/>
      <c r="F15" s="119"/>
      <c r="G15" s="119"/>
      <c r="H15" s="119"/>
    </row>
    <row r="16" spans="1:8" ht="20.25">
      <c r="A16" s="164" t="s">
        <v>26</v>
      </c>
      <c r="B16" s="165"/>
      <c r="C16" s="165"/>
      <c r="D16" s="165"/>
      <c r="E16" s="165"/>
      <c r="F16" s="165"/>
      <c r="G16" s="165"/>
      <c r="H16" s="165"/>
    </row>
    <row r="17" spans="1:8" ht="60">
      <c r="A17" s="7" t="s">
        <v>11</v>
      </c>
      <c r="B17" s="7" t="s">
        <v>10</v>
      </c>
      <c r="C17" s="9" t="s">
        <v>9</v>
      </c>
      <c r="D17" s="20" t="s">
        <v>8</v>
      </c>
      <c r="E17" s="20" t="s">
        <v>7</v>
      </c>
      <c r="F17" s="20" t="s">
        <v>6</v>
      </c>
      <c r="G17" s="20" t="s">
        <v>5</v>
      </c>
      <c r="H17" s="7" t="s">
        <v>21</v>
      </c>
    </row>
    <row r="18" spans="1:8" ht="90">
      <c r="A18" s="10">
        <v>1</v>
      </c>
      <c r="B18" s="54" t="s">
        <v>183</v>
      </c>
      <c r="C18" s="55" t="s">
        <v>184</v>
      </c>
      <c r="D18" s="51" t="s">
        <v>185</v>
      </c>
      <c r="E18" s="7">
        <v>10</v>
      </c>
      <c r="F18" s="7" t="s">
        <v>0</v>
      </c>
      <c r="G18" s="21">
        <f>E18*$C$13</f>
        <v>60</v>
      </c>
      <c r="H18" s="19"/>
    </row>
    <row r="19" spans="1:8">
      <c r="A19" s="10">
        <v>2</v>
      </c>
      <c r="B19" s="54" t="s">
        <v>186</v>
      </c>
      <c r="C19" s="55" t="s">
        <v>187</v>
      </c>
      <c r="D19" s="51" t="s">
        <v>185</v>
      </c>
      <c r="E19" s="7">
        <v>1</v>
      </c>
      <c r="F19" s="7" t="s">
        <v>188</v>
      </c>
      <c r="G19" s="21">
        <f t="shared" ref="G19:G36" si="0">E19*$C$13</f>
        <v>6</v>
      </c>
      <c r="H19" s="19"/>
    </row>
    <row r="20" spans="1:8">
      <c r="A20" s="10">
        <v>3</v>
      </c>
      <c r="B20" s="54" t="s">
        <v>189</v>
      </c>
      <c r="C20" s="55" t="s">
        <v>190</v>
      </c>
      <c r="D20" s="51" t="s">
        <v>185</v>
      </c>
      <c r="E20" s="7" t="s">
        <v>191</v>
      </c>
      <c r="F20" s="7" t="s">
        <v>0</v>
      </c>
      <c r="G20" s="21">
        <v>100</v>
      </c>
      <c r="H20" s="19"/>
    </row>
    <row r="21" spans="1:8">
      <c r="A21" s="10">
        <v>4</v>
      </c>
      <c r="B21" s="54" t="s">
        <v>192</v>
      </c>
      <c r="C21" s="55" t="s">
        <v>193</v>
      </c>
      <c r="D21" s="51" t="s">
        <v>185</v>
      </c>
      <c r="E21" s="7" t="s">
        <v>191</v>
      </c>
      <c r="F21" s="7" t="s">
        <v>0</v>
      </c>
      <c r="G21" s="21">
        <v>100</v>
      </c>
      <c r="H21" s="19"/>
    </row>
    <row r="22" spans="1:8">
      <c r="A22" s="10">
        <v>5</v>
      </c>
      <c r="B22" s="54" t="s">
        <v>194</v>
      </c>
      <c r="C22" s="55" t="s">
        <v>195</v>
      </c>
      <c r="D22" s="51" t="s">
        <v>185</v>
      </c>
      <c r="E22" s="7">
        <v>3</v>
      </c>
      <c r="F22" s="7" t="s">
        <v>0</v>
      </c>
      <c r="G22" s="21">
        <f t="shared" si="0"/>
        <v>18</v>
      </c>
      <c r="H22" s="19"/>
    </row>
    <row r="23" spans="1:8" ht="30">
      <c r="A23" s="10">
        <v>6</v>
      </c>
      <c r="B23" s="54" t="s">
        <v>196</v>
      </c>
      <c r="C23" s="55" t="s">
        <v>220</v>
      </c>
      <c r="D23" s="51" t="s">
        <v>185</v>
      </c>
      <c r="E23" s="7">
        <v>2</v>
      </c>
      <c r="F23" s="7" t="s">
        <v>0</v>
      </c>
      <c r="G23" s="21">
        <f t="shared" si="0"/>
        <v>12</v>
      </c>
      <c r="H23" s="19"/>
    </row>
    <row r="24" spans="1:8">
      <c r="A24" s="10">
        <v>7</v>
      </c>
      <c r="B24" s="54" t="s">
        <v>197</v>
      </c>
      <c r="C24" s="55" t="s">
        <v>198</v>
      </c>
      <c r="D24" s="51" t="s">
        <v>185</v>
      </c>
      <c r="E24" s="7">
        <v>3</v>
      </c>
      <c r="F24" s="7" t="s">
        <v>0</v>
      </c>
      <c r="G24" s="21">
        <f t="shared" si="0"/>
        <v>18</v>
      </c>
      <c r="H24" s="19"/>
    </row>
    <row r="25" spans="1:8">
      <c r="A25" s="10">
        <v>8</v>
      </c>
      <c r="B25" s="54" t="s">
        <v>199</v>
      </c>
      <c r="C25" s="55" t="s">
        <v>200</v>
      </c>
      <c r="D25" s="51" t="s">
        <v>185</v>
      </c>
      <c r="E25" s="7" t="s">
        <v>191</v>
      </c>
      <c r="F25" s="7" t="s">
        <v>0</v>
      </c>
      <c r="G25" s="21">
        <v>200</v>
      </c>
      <c r="H25" s="19"/>
    </row>
    <row r="26" spans="1:8">
      <c r="A26" s="10">
        <v>9</v>
      </c>
      <c r="B26" s="54" t="s">
        <v>201</v>
      </c>
      <c r="C26" s="55" t="s">
        <v>202</v>
      </c>
      <c r="D26" s="51" t="s">
        <v>185</v>
      </c>
      <c r="E26" s="7">
        <v>20</v>
      </c>
      <c r="F26" s="7" t="s">
        <v>0</v>
      </c>
      <c r="G26" s="21">
        <f t="shared" si="0"/>
        <v>120</v>
      </c>
      <c r="H26" s="19"/>
    </row>
    <row r="27" spans="1:8" s="37" customFormat="1">
      <c r="A27" s="10">
        <v>10</v>
      </c>
      <c r="B27" s="54" t="s">
        <v>201</v>
      </c>
      <c r="C27" s="55" t="s">
        <v>203</v>
      </c>
      <c r="D27" s="51" t="s">
        <v>185</v>
      </c>
      <c r="E27" s="7">
        <v>20</v>
      </c>
      <c r="F27" s="7" t="s">
        <v>0</v>
      </c>
      <c r="G27" s="21">
        <f t="shared" si="0"/>
        <v>120</v>
      </c>
      <c r="H27" s="19"/>
    </row>
    <row r="28" spans="1:8" s="37" customFormat="1">
      <c r="A28" s="10">
        <v>11</v>
      </c>
      <c r="B28" s="54" t="s">
        <v>201</v>
      </c>
      <c r="C28" s="55" t="s">
        <v>204</v>
      </c>
      <c r="D28" s="51" t="s">
        <v>185</v>
      </c>
      <c r="E28" s="7">
        <v>10</v>
      </c>
      <c r="F28" s="7" t="s">
        <v>0</v>
      </c>
      <c r="G28" s="21">
        <f t="shared" si="0"/>
        <v>60</v>
      </c>
      <c r="H28" s="19"/>
    </row>
    <row r="29" spans="1:8" s="37" customFormat="1">
      <c r="A29" s="10">
        <v>12</v>
      </c>
      <c r="B29" s="54" t="s">
        <v>205</v>
      </c>
      <c r="C29" s="55" t="s">
        <v>206</v>
      </c>
      <c r="D29" s="51" t="s">
        <v>185</v>
      </c>
      <c r="E29" s="7" t="s">
        <v>191</v>
      </c>
      <c r="F29" s="7" t="s">
        <v>0</v>
      </c>
      <c r="G29" s="21">
        <v>200</v>
      </c>
      <c r="H29" s="19"/>
    </row>
    <row r="30" spans="1:8" s="37" customFormat="1">
      <c r="A30" s="10">
        <v>13</v>
      </c>
      <c r="B30" s="54" t="s">
        <v>207</v>
      </c>
      <c r="C30" s="55" t="s">
        <v>208</v>
      </c>
      <c r="D30" s="51" t="s">
        <v>185</v>
      </c>
      <c r="E30" s="7">
        <v>3</v>
      </c>
      <c r="F30" s="7" t="s">
        <v>0</v>
      </c>
      <c r="G30" s="21">
        <f t="shared" si="0"/>
        <v>18</v>
      </c>
      <c r="H30" s="19"/>
    </row>
    <row r="31" spans="1:8" s="37" customFormat="1">
      <c r="A31" s="10">
        <v>14</v>
      </c>
      <c r="B31" s="54" t="s">
        <v>207</v>
      </c>
      <c r="C31" s="55" t="s">
        <v>209</v>
      </c>
      <c r="D31" s="51" t="s">
        <v>185</v>
      </c>
      <c r="E31" s="7">
        <v>1</v>
      </c>
      <c r="F31" s="7" t="s">
        <v>0</v>
      </c>
      <c r="G31" s="21">
        <f t="shared" si="0"/>
        <v>6</v>
      </c>
      <c r="H31" s="19"/>
    </row>
    <row r="32" spans="1:8" s="37" customFormat="1">
      <c r="A32" s="10">
        <v>15</v>
      </c>
      <c r="B32" s="54" t="s">
        <v>210</v>
      </c>
      <c r="C32" s="55" t="s">
        <v>206</v>
      </c>
      <c r="D32" s="51" t="s">
        <v>185</v>
      </c>
      <c r="E32" s="7" t="s">
        <v>191</v>
      </c>
      <c r="F32" s="7" t="s">
        <v>0</v>
      </c>
      <c r="G32" s="21">
        <v>200</v>
      </c>
      <c r="H32" s="19"/>
    </row>
    <row r="33" spans="1:8" ht="30">
      <c r="A33" s="10">
        <v>16</v>
      </c>
      <c r="B33" s="54" t="s">
        <v>211</v>
      </c>
      <c r="C33" s="55" t="s">
        <v>212</v>
      </c>
      <c r="D33" s="51" t="s">
        <v>185</v>
      </c>
      <c r="E33" s="7" t="s">
        <v>191</v>
      </c>
      <c r="F33" s="7" t="s">
        <v>0</v>
      </c>
      <c r="G33" s="21">
        <v>1</v>
      </c>
      <c r="H33" s="19"/>
    </row>
    <row r="34" spans="1:8">
      <c r="A34" s="10">
        <v>17</v>
      </c>
      <c r="B34" s="54" t="s">
        <v>213</v>
      </c>
      <c r="C34" s="55" t="s">
        <v>214</v>
      </c>
      <c r="D34" s="51" t="s">
        <v>185</v>
      </c>
      <c r="E34" s="7">
        <v>2</v>
      </c>
      <c r="F34" s="7" t="s">
        <v>0</v>
      </c>
      <c r="G34" s="21">
        <f t="shared" si="0"/>
        <v>12</v>
      </c>
      <c r="H34" s="19"/>
    </row>
    <row r="35" spans="1:8" s="37" customFormat="1" ht="30">
      <c r="A35" s="10">
        <v>18</v>
      </c>
      <c r="B35" s="54" t="s">
        <v>215</v>
      </c>
      <c r="C35" s="55" t="s">
        <v>216</v>
      </c>
      <c r="D35" s="51" t="s">
        <v>185</v>
      </c>
      <c r="E35" s="7" t="s">
        <v>191</v>
      </c>
      <c r="F35" s="7" t="s">
        <v>0</v>
      </c>
      <c r="G35" s="21">
        <v>5</v>
      </c>
      <c r="H35" s="19"/>
    </row>
    <row r="36" spans="1:8" ht="39">
      <c r="A36" s="10">
        <v>19</v>
      </c>
      <c r="B36" s="54" t="s">
        <v>217</v>
      </c>
      <c r="C36" s="56" t="s">
        <v>31</v>
      </c>
      <c r="D36" s="51" t="s">
        <v>185</v>
      </c>
      <c r="E36" s="7">
        <v>1</v>
      </c>
      <c r="F36" s="7" t="s">
        <v>0</v>
      </c>
      <c r="G36" s="21">
        <f t="shared" si="0"/>
        <v>6</v>
      </c>
      <c r="H36" s="19"/>
    </row>
    <row r="37" spans="1:8" ht="20.25">
      <c r="A37" s="166" t="s">
        <v>27</v>
      </c>
      <c r="B37" s="167"/>
      <c r="C37" s="167"/>
      <c r="D37" s="167"/>
      <c r="E37" s="167"/>
      <c r="F37" s="167"/>
      <c r="G37" s="167"/>
      <c r="H37" s="168"/>
    </row>
    <row r="38" spans="1:8" ht="60">
      <c r="A38" s="3" t="s">
        <v>11</v>
      </c>
      <c r="B38" s="3" t="s">
        <v>10</v>
      </c>
      <c r="C38" s="7" t="s">
        <v>9</v>
      </c>
      <c r="D38" s="3" t="s">
        <v>8</v>
      </c>
      <c r="E38" s="3" t="s">
        <v>7</v>
      </c>
      <c r="F38" s="3" t="s">
        <v>6</v>
      </c>
      <c r="G38" s="7" t="s">
        <v>5</v>
      </c>
      <c r="H38" s="7" t="s">
        <v>21</v>
      </c>
    </row>
    <row r="39" spans="1:8" s="22" customFormat="1" ht="45">
      <c r="A39" s="40">
        <v>1</v>
      </c>
      <c r="B39" s="57" t="s">
        <v>44</v>
      </c>
      <c r="C39" s="58" t="s">
        <v>31</v>
      </c>
      <c r="D39" s="18" t="s">
        <v>107</v>
      </c>
      <c r="E39" s="59">
        <v>6</v>
      </c>
      <c r="F39" s="59" t="s">
        <v>62</v>
      </c>
      <c r="G39" s="60">
        <f>E39</f>
        <v>6</v>
      </c>
      <c r="H39" s="61"/>
    </row>
    <row r="40" spans="1:8" s="22" customFormat="1" ht="45">
      <c r="A40" s="40">
        <v>2</v>
      </c>
      <c r="B40" s="57" t="s">
        <v>45</v>
      </c>
      <c r="C40" s="58" t="s">
        <v>31</v>
      </c>
      <c r="D40" s="18" t="s">
        <v>107</v>
      </c>
      <c r="E40" s="62">
        <v>1</v>
      </c>
      <c r="F40" s="59" t="s">
        <v>0</v>
      </c>
      <c r="G40" s="60">
        <v>1</v>
      </c>
      <c r="H40" s="61"/>
    </row>
    <row r="41" spans="1:8" s="22" customFormat="1" ht="45">
      <c r="A41" s="40">
        <v>3</v>
      </c>
      <c r="B41" s="57" t="s">
        <v>46</v>
      </c>
      <c r="C41" s="58" t="s">
        <v>31</v>
      </c>
      <c r="D41" s="18" t="s">
        <v>107</v>
      </c>
      <c r="E41" s="62">
        <v>1</v>
      </c>
      <c r="F41" s="59" t="s">
        <v>0</v>
      </c>
      <c r="G41" s="60">
        <v>1</v>
      </c>
      <c r="H41" s="61"/>
    </row>
    <row r="42" spans="1:8" s="22" customFormat="1" ht="45">
      <c r="A42" s="40">
        <v>4</v>
      </c>
      <c r="B42" s="57" t="s">
        <v>47</v>
      </c>
      <c r="C42" s="58" t="s">
        <v>31</v>
      </c>
      <c r="D42" s="18" t="s">
        <v>107</v>
      </c>
      <c r="E42" s="62">
        <v>15</v>
      </c>
      <c r="F42" s="59" t="s">
        <v>0</v>
      </c>
      <c r="G42" s="60">
        <v>15</v>
      </c>
      <c r="H42" s="61"/>
    </row>
    <row r="43" spans="1:8" s="22" customFormat="1" ht="30">
      <c r="A43" s="40">
        <v>5</v>
      </c>
      <c r="B43" s="57" t="s">
        <v>48</v>
      </c>
      <c r="C43" s="63" t="s">
        <v>49</v>
      </c>
      <c r="D43" s="18" t="s">
        <v>107</v>
      </c>
      <c r="E43" s="62">
        <v>1</v>
      </c>
      <c r="F43" s="59" t="s">
        <v>0</v>
      </c>
      <c r="G43" s="60">
        <v>1</v>
      </c>
      <c r="H43" s="61"/>
    </row>
    <row r="44" spans="1:8" s="22" customFormat="1" ht="45">
      <c r="A44" s="40">
        <v>6</v>
      </c>
      <c r="B44" s="57" t="s">
        <v>50</v>
      </c>
      <c r="C44" s="58" t="s">
        <v>31</v>
      </c>
      <c r="D44" s="18" t="s">
        <v>107</v>
      </c>
      <c r="E44" s="62">
        <v>1</v>
      </c>
      <c r="F44" s="59" t="s">
        <v>63</v>
      </c>
      <c r="G44" s="60">
        <v>1</v>
      </c>
      <c r="H44" s="61"/>
    </row>
    <row r="45" spans="1:8" s="22" customFormat="1" ht="45">
      <c r="A45" s="40">
        <v>7</v>
      </c>
      <c r="B45" s="57" t="s">
        <v>51</v>
      </c>
      <c r="C45" s="58" t="s">
        <v>31</v>
      </c>
      <c r="D45" s="18" t="s">
        <v>107</v>
      </c>
      <c r="E45" s="62">
        <v>2</v>
      </c>
      <c r="F45" s="59" t="s">
        <v>63</v>
      </c>
      <c r="G45" s="60">
        <v>1</v>
      </c>
      <c r="H45" s="61"/>
    </row>
    <row r="46" spans="1:8" s="22" customFormat="1" ht="45">
      <c r="A46" s="40">
        <v>8</v>
      </c>
      <c r="B46" s="57" t="s">
        <v>52</v>
      </c>
      <c r="C46" s="58" t="s">
        <v>31</v>
      </c>
      <c r="D46" s="18" t="s">
        <v>107</v>
      </c>
      <c r="E46" s="62">
        <v>1</v>
      </c>
      <c r="F46" s="59" t="s">
        <v>0</v>
      </c>
      <c r="G46" s="60">
        <v>1</v>
      </c>
      <c r="H46" s="61"/>
    </row>
    <row r="47" spans="1:8" s="22" customFormat="1" ht="45">
      <c r="A47" s="40">
        <v>9</v>
      </c>
      <c r="B47" s="57" t="s">
        <v>53</v>
      </c>
      <c r="C47" s="58" t="s">
        <v>31</v>
      </c>
      <c r="D47" s="18" t="s">
        <v>107</v>
      </c>
      <c r="E47" s="62">
        <v>2</v>
      </c>
      <c r="F47" s="59" t="s">
        <v>0</v>
      </c>
      <c r="G47" s="60">
        <v>1</v>
      </c>
      <c r="H47" s="61"/>
    </row>
    <row r="48" spans="1:8" s="22" customFormat="1" ht="30">
      <c r="A48" s="40">
        <v>10</v>
      </c>
      <c r="B48" s="57" t="s">
        <v>54</v>
      </c>
      <c r="C48" s="63" t="s">
        <v>55</v>
      </c>
      <c r="D48" s="18" t="s">
        <v>107</v>
      </c>
      <c r="E48" s="62">
        <v>2</v>
      </c>
      <c r="F48" s="59" t="s">
        <v>0</v>
      </c>
      <c r="G48" s="60">
        <v>1</v>
      </c>
      <c r="H48" s="61"/>
    </row>
    <row r="49" spans="1:8" s="22" customFormat="1" ht="30">
      <c r="A49" s="40">
        <v>11</v>
      </c>
      <c r="B49" s="57" t="s">
        <v>56</v>
      </c>
      <c r="C49" s="63" t="s">
        <v>57</v>
      </c>
      <c r="D49" s="18" t="s">
        <v>107</v>
      </c>
      <c r="E49" s="62">
        <v>3</v>
      </c>
      <c r="F49" s="59" t="s">
        <v>0</v>
      </c>
      <c r="G49" s="60">
        <v>1</v>
      </c>
      <c r="H49" s="61"/>
    </row>
    <row r="50" spans="1:8" s="22" customFormat="1" ht="45">
      <c r="A50" s="40">
        <v>12</v>
      </c>
      <c r="B50" s="57" t="s">
        <v>58</v>
      </c>
      <c r="C50" s="58" t="s">
        <v>31</v>
      </c>
      <c r="D50" s="18" t="s">
        <v>107</v>
      </c>
      <c r="E50" s="62">
        <v>10</v>
      </c>
      <c r="F50" s="59" t="s">
        <v>0</v>
      </c>
      <c r="G50" s="60">
        <v>1</v>
      </c>
      <c r="H50" s="61"/>
    </row>
    <row r="51" spans="1:8" s="22" customFormat="1" ht="45">
      <c r="A51" s="40">
        <v>13</v>
      </c>
      <c r="B51" s="57" t="s">
        <v>59</v>
      </c>
      <c r="C51" s="58" t="s">
        <v>31</v>
      </c>
      <c r="D51" s="18" t="s">
        <v>107</v>
      </c>
      <c r="E51" s="62">
        <v>1</v>
      </c>
      <c r="F51" s="59" t="s">
        <v>0</v>
      </c>
      <c r="G51" s="60">
        <v>1</v>
      </c>
      <c r="H51" s="61"/>
    </row>
    <row r="52" spans="1:8" s="22" customFormat="1" ht="45">
      <c r="A52" s="40">
        <v>14</v>
      </c>
      <c r="B52" s="57" t="s">
        <v>60</v>
      </c>
      <c r="C52" s="58" t="s">
        <v>31</v>
      </c>
      <c r="D52" s="18" t="s">
        <v>107</v>
      </c>
      <c r="E52" s="62">
        <v>2</v>
      </c>
      <c r="F52" s="59" t="s">
        <v>0</v>
      </c>
      <c r="G52" s="60">
        <v>1</v>
      </c>
      <c r="H52" s="61"/>
    </row>
    <row r="53" spans="1:8" s="22" customFormat="1" ht="45">
      <c r="A53" s="40">
        <v>15</v>
      </c>
      <c r="B53" s="52" t="s">
        <v>115</v>
      </c>
      <c r="C53" s="58" t="s">
        <v>31</v>
      </c>
      <c r="D53" s="18" t="s">
        <v>107</v>
      </c>
      <c r="E53" s="62">
        <v>10</v>
      </c>
      <c r="F53" s="59" t="s">
        <v>0</v>
      </c>
      <c r="G53" s="60">
        <v>10</v>
      </c>
      <c r="H53" s="61"/>
    </row>
    <row r="54" spans="1:8" s="22" customFormat="1" ht="45">
      <c r="A54" s="40">
        <v>16</v>
      </c>
      <c r="B54" s="52" t="s">
        <v>222</v>
      </c>
      <c r="C54" s="58" t="s">
        <v>31</v>
      </c>
      <c r="D54" s="18" t="s">
        <v>107</v>
      </c>
      <c r="E54" s="62">
        <v>1</v>
      </c>
      <c r="F54" s="59" t="s">
        <v>0</v>
      </c>
      <c r="G54" s="60">
        <v>1</v>
      </c>
      <c r="H54" s="61"/>
    </row>
    <row r="55" spans="1:8" s="22" customFormat="1" ht="45">
      <c r="A55" s="40">
        <v>17</v>
      </c>
      <c r="B55" s="57" t="s">
        <v>223</v>
      </c>
      <c r="C55" s="58" t="s">
        <v>31</v>
      </c>
      <c r="D55" s="18" t="s">
        <v>107</v>
      </c>
      <c r="E55" s="62">
        <v>1</v>
      </c>
      <c r="F55" s="59" t="s">
        <v>0</v>
      </c>
      <c r="G55" s="60">
        <v>5</v>
      </c>
      <c r="H55" s="61"/>
    </row>
    <row r="56" spans="1:8" s="22" customFormat="1" ht="45">
      <c r="A56" s="40">
        <v>18</v>
      </c>
      <c r="B56" s="57" t="s">
        <v>61</v>
      </c>
      <c r="C56" s="58" t="s">
        <v>31</v>
      </c>
      <c r="D56" s="18" t="s">
        <v>107</v>
      </c>
      <c r="E56" s="59">
        <v>1</v>
      </c>
      <c r="F56" s="59" t="s">
        <v>0</v>
      </c>
      <c r="G56" s="60">
        <v>1</v>
      </c>
      <c r="H56" s="61"/>
    </row>
    <row r="57" spans="1:8" ht="20.25">
      <c r="A57" s="164" t="s">
        <v>12</v>
      </c>
      <c r="B57" s="165"/>
      <c r="C57" s="165"/>
      <c r="D57" s="123"/>
      <c r="E57" s="123"/>
      <c r="F57" s="123"/>
      <c r="G57" s="123"/>
      <c r="H57" s="165"/>
    </row>
    <row r="58" spans="1:8" ht="51">
      <c r="A58" s="43" t="s">
        <v>11</v>
      </c>
      <c r="B58" s="38" t="s">
        <v>10</v>
      </c>
      <c r="C58" s="38" t="s">
        <v>9</v>
      </c>
      <c r="D58" s="38" t="s">
        <v>8</v>
      </c>
      <c r="E58" s="38" t="s">
        <v>7</v>
      </c>
      <c r="F58" s="38" t="s">
        <v>6</v>
      </c>
      <c r="G58" s="38" t="s">
        <v>5</v>
      </c>
      <c r="H58" s="38" t="s">
        <v>21</v>
      </c>
    </row>
    <row r="59" spans="1:8" ht="45">
      <c r="A59" s="39">
        <v>1</v>
      </c>
      <c r="B59" s="64" t="s">
        <v>181</v>
      </c>
      <c r="C59" s="65" t="s">
        <v>31</v>
      </c>
      <c r="D59" s="3" t="s">
        <v>1</v>
      </c>
      <c r="E59" s="66">
        <v>1</v>
      </c>
      <c r="F59" s="66" t="s">
        <v>0</v>
      </c>
      <c r="G59" s="60">
        <v>5</v>
      </c>
      <c r="H59" s="2"/>
    </row>
  </sheetData>
  <mergeCells count="31">
    <mergeCell ref="A57:H57"/>
    <mergeCell ref="A37:H37"/>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hyperlinks>
    <hyperlink ref="G10" r:id="rId1"/>
    <hyperlink ref="G11" r:id="rId2"/>
  </hyperlinks>
  <pageMargins left="0.70866141732283472" right="0.70866141732283472" top="0.74803149606299213" bottom="0.74803149606299213" header="0" footer="0"/>
  <pageSetup paperSize="9" scale="70" orientation="landscape" r:id="rId3"/>
</worksheet>
</file>

<file path=xl/worksheets/sheet5.xml><?xml version="1.0" encoding="utf-8"?>
<worksheet xmlns="http://schemas.openxmlformats.org/spreadsheetml/2006/main" xmlns:r="http://schemas.openxmlformats.org/officeDocument/2006/relationships">
  <dimension ref="A1:H13"/>
  <sheetViews>
    <sheetView zoomScale="87" zoomScaleNormal="87" workbookViewId="0">
      <selection activeCell="B8" sqref="B8:G13"/>
    </sheetView>
  </sheetViews>
  <sheetFormatPr defaultColWidth="14.42578125" defaultRowHeight="1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c r="A1" s="170" t="s">
        <v>20</v>
      </c>
      <c r="B1" s="171"/>
      <c r="C1" s="171"/>
      <c r="D1" s="171"/>
      <c r="E1" s="171"/>
      <c r="F1" s="171"/>
      <c r="G1" s="171"/>
    </row>
    <row r="2" spans="1:8" s="23" customFormat="1" ht="20.25">
      <c r="A2" s="125" t="s">
        <v>89</v>
      </c>
      <c r="B2" s="125"/>
      <c r="C2" s="125"/>
      <c r="D2" s="125"/>
      <c r="E2" s="125"/>
      <c r="F2" s="125"/>
      <c r="G2" s="125"/>
      <c r="H2" s="32"/>
    </row>
    <row r="3" spans="1:8" s="23" customFormat="1" ht="20.25">
      <c r="A3" s="126" t="str">
        <f>'Информация о Чемпионате'!B4</f>
        <v xml:space="preserve">Региональный чемпионат … </v>
      </c>
      <c r="B3" s="126"/>
      <c r="C3" s="126"/>
      <c r="D3" s="126"/>
      <c r="E3" s="126"/>
      <c r="F3" s="126"/>
      <c r="G3" s="126"/>
      <c r="H3" s="33"/>
    </row>
    <row r="4" spans="1:8" s="23" customFormat="1" ht="20.25">
      <c r="A4" s="125" t="s">
        <v>90</v>
      </c>
      <c r="B4" s="125"/>
      <c r="C4" s="125"/>
      <c r="D4" s="125"/>
      <c r="E4" s="125"/>
      <c r="F4" s="125"/>
      <c r="G4" s="125"/>
      <c r="H4" s="32"/>
    </row>
    <row r="5" spans="1:8" ht="20.25">
      <c r="A5" s="172" t="str">
        <f>'Информация о Чемпионате'!B3</f>
        <v>Хлебопечение</v>
      </c>
      <c r="B5" s="172"/>
      <c r="C5" s="172"/>
      <c r="D5" s="172"/>
      <c r="E5" s="172"/>
      <c r="F5" s="172"/>
      <c r="G5" s="172"/>
      <c r="H5" s="34"/>
    </row>
    <row r="6" spans="1:8" ht="20.25">
      <c r="A6" s="164" t="s">
        <v>28</v>
      </c>
      <c r="B6" s="169"/>
      <c r="C6" s="169"/>
      <c r="D6" s="169"/>
      <c r="E6" s="169"/>
      <c r="F6" s="169"/>
      <c r="G6" s="169"/>
    </row>
    <row r="7" spans="1:8" ht="30">
      <c r="A7" s="7" t="s">
        <v>11</v>
      </c>
      <c r="B7" s="7" t="s">
        <v>10</v>
      </c>
      <c r="C7" s="9" t="s">
        <v>9</v>
      </c>
      <c r="D7" s="7" t="s">
        <v>8</v>
      </c>
      <c r="E7" s="7" t="s">
        <v>7</v>
      </c>
      <c r="F7" s="7" t="s">
        <v>6</v>
      </c>
      <c r="G7" s="7" t="s">
        <v>29</v>
      </c>
    </row>
    <row r="8" spans="1:8">
      <c r="A8" s="10">
        <v>1</v>
      </c>
      <c r="B8" s="8" t="s">
        <v>218</v>
      </c>
      <c r="C8" s="2" t="s">
        <v>116</v>
      </c>
      <c r="D8" s="10" t="s">
        <v>14</v>
      </c>
      <c r="E8" s="10">
        <v>5</v>
      </c>
      <c r="F8" s="10" t="s">
        <v>0</v>
      </c>
      <c r="G8" s="15"/>
    </row>
    <row r="9" spans="1:8">
      <c r="A9" s="10">
        <v>2</v>
      </c>
      <c r="B9" s="17"/>
      <c r="C9" s="5"/>
      <c r="D9" s="16"/>
      <c r="E9" s="16"/>
      <c r="F9" s="16"/>
      <c r="G9" s="15"/>
    </row>
    <row r="10" spans="1:8">
      <c r="A10" s="10">
        <v>3</v>
      </c>
      <c r="B10" s="17"/>
      <c r="C10" s="5"/>
      <c r="D10" s="6"/>
      <c r="E10" s="16"/>
      <c r="F10" s="16"/>
      <c r="G10" s="15"/>
    </row>
    <row r="11" spans="1:8">
      <c r="A11" s="10">
        <v>4</v>
      </c>
      <c r="B11" s="14"/>
      <c r="C11" s="5"/>
      <c r="D11" s="13"/>
      <c r="E11" s="12"/>
      <c r="F11" s="16"/>
      <c r="G11" s="11"/>
    </row>
    <row r="12" spans="1:8">
      <c r="A12" s="10">
        <v>5</v>
      </c>
      <c r="B12" s="2"/>
      <c r="C12" s="4"/>
      <c r="D12" s="3"/>
      <c r="E12" s="7"/>
      <c r="F12" s="7"/>
      <c r="G12" s="2"/>
    </row>
    <row r="13" spans="1:8">
      <c r="A13" s="10">
        <v>6</v>
      </c>
      <c r="B13" s="8"/>
      <c r="C13" s="4"/>
      <c r="D13" s="3"/>
      <c r="E13" s="7"/>
      <c r="F13" s="7"/>
      <c r="G13" s="7"/>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VLA</cp:lastModifiedBy>
  <cp:lastPrinted>2025-01-10T09:23:22Z</cp:lastPrinted>
  <dcterms:created xsi:type="dcterms:W3CDTF">2023-01-11T12:24:27Z</dcterms:created>
  <dcterms:modified xsi:type="dcterms:W3CDTF">2025-01-15T08:34:50Z</dcterms:modified>
</cp:coreProperties>
</file>